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patricia.jelves\Desktop\Rev Vizcachitas 5.12.2016\ANEXO 11\"/>
    </mc:Choice>
  </mc:AlternateContent>
  <bookViews>
    <workbookView xWindow="0" yWindow="0" windowWidth="28800" windowHeight="12435"/>
  </bookViews>
  <sheets>
    <sheet name="Hoja 1" sheetId="2" r:id="rId1"/>
    <sheet name="Hoja 2" sheetId="3" r:id="rId2"/>
  </sheets>
  <definedNames>
    <definedName name="_xlnm._FilterDatabase" localSheetId="1" hidden="1">'Hoja 2'!$E$3:$J$132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33" i="3" l="1"/>
  <c r="F135" i="3" l="1"/>
  <c r="H87" i="2" l="1"/>
  <c r="H88" i="2" s="1"/>
  <c r="E87" i="2"/>
  <c r="E88" i="2"/>
</calcChain>
</file>

<file path=xl/sharedStrings.xml><?xml version="1.0" encoding="utf-8"?>
<sst xmlns="http://schemas.openxmlformats.org/spreadsheetml/2006/main" count="371" uniqueCount="86">
  <si>
    <t>Plataforma</t>
  </si>
  <si>
    <t>Hectáreas</t>
  </si>
  <si>
    <t>Metros 2</t>
  </si>
  <si>
    <t>Superficie</t>
  </si>
  <si>
    <t>Camino</t>
  </si>
  <si>
    <t>C1</t>
  </si>
  <si>
    <t>C2</t>
  </si>
  <si>
    <t>C3</t>
  </si>
  <si>
    <t>C4</t>
  </si>
  <si>
    <t>C5</t>
  </si>
  <si>
    <t>C6</t>
  </si>
  <si>
    <t>C7</t>
  </si>
  <si>
    <t>C8</t>
  </si>
  <si>
    <t>C9</t>
  </si>
  <si>
    <t>C10</t>
  </si>
  <si>
    <t>C11</t>
  </si>
  <si>
    <t>C12</t>
  </si>
  <si>
    <t>C13</t>
  </si>
  <si>
    <t>C14</t>
  </si>
  <si>
    <t>C15</t>
  </si>
  <si>
    <t>C18</t>
  </si>
  <si>
    <t>C19</t>
  </si>
  <si>
    <t>C21</t>
  </si>
  <si>
    <t>C22</t>
  </si>
  <si>
    <t>C23</t>
  </si>
  <si>
    <t>C24</t>
  </si>
  <si>
    <t>C25</t>
  </si>
  <si>
    <t>C26</t>
  </si>
  <si>
    <t>C27</t>
  </si>
  <si>
    <t>C28</t>
  </si>
  <si>
    <t>C29</t>
  </si>
  <si>
    <t>C30</t>
  </si>
  <si>
    <t>C31</t>
  </si>
  <si>
    <t>C32</t>
  </si>
  <si>
    <t>C33</t>
  </si>
  <si>
    <t>C34</t>
  </si>
  <si>
    <t>C35</t>
  </si>
  <si>
    <t>C36</t>
  </si>
  <si>
    <t>C37</t>
  </si>
  <si>
    <t>C38</t>
  </si>
  <si>
    <t>C39</t>
  </si>
  <si>
    <t>C40</t>
  </si>
  <si>
    <t>2006-2011</t>
  </si>
  <si>
    <t>B</t>
  </si>
  <si>
    <t>-</t>
  </si>
  <si>
    <t>18-B</t>
  </si>
  <si>
    <t>17-B</t>
  </si>
  <si>
    <t>2013-2016</t>
  </si>
  <si>
    <t>19-A</t>
  </si>
  <si>
    <t>B-18</t>
  </si>
  <si>
    <t>B-17</t>
  </si>
  <si>
    <t>"16-1"</t>
  </si>
  <si>
    <t>"16-2"</t>
  </si>
  <si>
    <t>"17-2"</t>
  </si>
  <si>
    <t>"17-3"</t>
  </si>
  <si>
    <t>"17-4"</t>
  </si>
  <si>
    <t>"20-1"</t>
  </si>
  <si>
    <t>"20-2"</t>
  </si>
  <si>
    <t>"20-3"</t>
  </si>
  <si>
    <t>"20-4"</t>
  </si>
  <si>
    <t>Tipo de Intervención</t>
  </si>
  <si>
    <t>Identificación</t>
  </si>
  <si>
    <t>Superficie (hás.)</t>
  </si>
  <si>
    <t>Período habilitación</t>
  </si>
  <si>
    <t xml:space="preserve">Principal tipo aréa afectada </t>
  </si>
  <si>
    <t>Tipo área afectada secundaria</t>
  </si>
  <si>
    <t>Sin especificar</t>
  </si>
  <si>
    <t>17 y 19</t>
  </si>
  <si>
    <t>15 y Sin Especificar</t>
  </si>
  <si>
    <t>Total Superficie Intervenida</t>
  </si>
  <si>
    <t>14 y 12</t>
  </si>
  <si>
    <t>"17-1"</t>
  </si>
  <si>
    <t>Figura FV-2, Anexo C DIA proyecto “Prospección Minera Vizcachitas”)</t>
  </si>
  <si>
    <t>Cartografía de Vegetación</t>
  </si>
  <si>
    <t>C16-1 *</t>
  </si>
  <si>
    <t>C16-2 *</t>
  </si>
  <si>
    <t>C17-2 *</t>
  </si>
  <si>
    <t>C17-3 *</t>
  </si>
  <si>
    <t>C17-4 *</t>
  </si>
  <si>
    <t>C20-1 *</t>
  </si>
  <si>
    <t>C20-3 *</t>
  </si>
  <si>
    <t>C20-4 *</t>
  </si>
  <si>
    <t>*: referido a un camino que se divide en tramos</t>
  </si>
  <si>
    <t>C20-2 *</t>
  </si>
  <si>
    <t>C17-1 *</t>
  </si>
  <si>
    <t>Nota:  en esta cartografía se aprecian las distintas áres que fueron afectadas producto de la ejecución de caminos, plataformas y sus sondajes.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</si>
</sst>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\-* #,##0.00_-;_-* &quot;-&quot;??_-;_-@_-"/>
    <numFmt numFmtId="164" formatCode="_-* #,##0_-;\-* #,##0_-;_-* &quot;-&quot;??_-;_-@_-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i/>
      <sz val="9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0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/>
    <xf numFmtId="0" fontId="0" fillId="0" borderId="1" xfId="0" applyBorder="1" applyAlignment="1">
      <alignment horizontal="center"/>
    </xf>
    <xf numFmtId="164" fontId="0" fillId="0" borderId="1" xfId="1" applyNumberFormat="1" applyFont="1" applyBorder="1"/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right"/>
    </xf>
    <xf numFmtId="0" fontId="0" fillId="2" borderId="2" xfId="0" applyFill="1" applyBorder="1"/>
    <xf numFmtId="0" fontId="0" fillId="2" borderId="4" xfId="0" applyFill="1" applyBorder="1"/>
    <xf numFmtId="17" fontId="0" fillId="0" borderId="1" xfId="0" applyNumberFormat="1" applyBorder="1" applyAlignment="1">
      <alignment horizontal="right"/>
    </xf>
    <xf numFmtId="0" fontId="0" fillId="0" borderId="0" xfId="0" applyFill="1" applyAlignment="1">
      <alignment horizontal="center"/>
    </xf>
    <xf numFmtId="0" fontId="0" fillId="0" borderId="1" xfId="0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/>
    </xf>
    <xf numFmtId="16" fontId="0" fillId="0" borderId="1" xfId="0" applyNumberFormat="1" applyFill="1" applyBorder="1" applyAlignment="1">
      <alignment horizontal="center"/>
    </xf>
    <xf numFmtId="0" fontId="0" fillId="0" borderId="3" xfId="0" applyFill="1" applyBorder="1" applyAlignment="1">
      <alignment horizontal="center"/>
    </xf>
    <xf numFmtId="0" fontId="0" fillId="0" borderId="0" xfId="0" applyFill="1"/>
    <xf numFmtId="0" fontId="2" fillId="0" borderId="1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0" xfId="0" applyFont="1"/>
    <xf numFmtId="0" fontId="4" fillId="0" borderId="0" xfId="0" applyFont="1"/>
    <xf numFmtId="0" fontId="3" fillId="0" borderId="5" xfId="0" applyFont="1" applyBorder="1"/>
    <xf numFmtId="0" fontId="3" fillId="0" borderId="6" xfId="0" applyFont="1" applyBorder="1"/>
    <xf numFmtId="0" fontId="3" fillId="0" borderId="7" xfId="0" applyFont="1" applyBorder="1"/>
    <xf numFmtId="0" fontId="3" fillId="0" borderId="8" xfId="0" applyFont="1" applyBorder="1"/>
    <xf numFmtId="164" fontId="3" fillId="0" borderId="9" xfId="1" applyNumberFormat="1" applyFont="1" applyBorder="1"/>
    <xf numFmtId="0" fontId="3" fillId="0" borderId="9" xfId="0" applyFont="1" applyBorder="1"/>
    <xf numFmtId="164" fontId="3" fillId="0" borderId="10" xfId="1" applyNumberFormat="1" applyFont="1" applyBorder="1"/>
    <xf numFmtId="0" fontId="5" fillId="0" borderId="0" xfId="0" applyFont="1" applyAlignment="1">
      <alignment vertical="top"/>
    </xf>
    <xf numFmtId="0" fontId="0" fillId="0" borderId="0" xfId="0" applyAlignment="1">
      <alignment vertical="top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180975</xdr:colOff>
      <xdr:row>2</xdr:row>
      <xdr:rowOff>542924</xdr:rowOff>
    </xdr:from>
    <xdr:to>
      <xdr:col>25</xdr:col>
      <xdr:colOff>209550</xdr:colOff>
      <xdr:row>58</xdr:row>
      <xdr:rowOff>9524</xdr:rowOff>
    </xdr:to>
    <xdr:pic>
      <xdr:nvPicPr>
        <xdr:cNvPr id="2" name="Imagen 1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439400" y="1009649"/>
          <a:ext cx="9934575" cy="10601325"/>
        </a:xfrm>
        <a:prstGeom prst="rect">
          <a:avLst/>
        </a:prstGeom>
      </xdr:spPr>
    </xdr:pic>
    <xdr:clientData/>
  </xdr:twoCellAnchor>
  <xdr:twoCellAnchor editAs="oneCell">
    <xdr:from>
      <xdr:col>12</xdr:col>
      <xdr:colOff>419100</xdr:colOff>
      <xdr:row>58</xdr:row>
      <xdr:rowOff>133350</xdr:rowOff>
    </xdr:from>
    <xdr:to>
      <xdr:col>20</xdr:col>
      <xdr:colOff>85725</xdr:colOff>
      <xdr:row>81</xdr:row>
      <xdr:rowOff>95250</xdr:rowOff>
    </xdr:to>
    <xdr:pic>
      <xdr:nvPicPr>
        <xdr:cNvPr id="3" name="Imagen 2"/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677525" y="11734800"/>
          <a:ext cx="5762625" cy="43434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D2:H88"/>
  <sheetViews>
    <sheetView tabSelected="1" workbookViewId="0">
      <selection activeCell="L15" sqref="L15"/>
    </sheetView>
  </sheetViews>
  <sheetFormatPr baseColWidth="10" defaultRowHeight="15" x14ac:dyDescent="0.25"/>
  <sheetData>
    <row r="2" spans="4:8" x14ac:dyDescent="0.25">
      <c r="D2" s="17" t="s">
        <v>0</v>
      </c>
      <c r="E2" s="17" t="s">
        <v>3</v>
      </c>
      <c r="F2" s="18"/>
      <c r="G2" s="17" t="s">
        <v>4</v>
      </c>
      <c r="H2" s="17" t="s">
        <v>3</v>
      </c>
    </row>
    <row r="3" spans="4:8" x14ac:dyDescent="0.25">
      <c r="D3" s="2">
        <v>1</v>
      </c>
      <c r="E3" s="2">
        <v>3.9E-2</v>
      </c>
      <c r="G3" s="2" t="s">
        <v>5</v>
      </c>
      <c r="H3" s="2">
        <v>3.4000000000000002E-2</v>
      </c>
    </row>
    <row r="4" spans="4:8" x14ac:dyDescent="0.25">
      <c r="D4" s="2">
        <v>2</v>
      </c>
      <c r="E4" s="2">
        <v>2.7E-2</v>
      </c>
      <c r="G4" s="2" t="s">
        <v>6</v>
      </c>
      <c r="H4" s="2">
        <v>7.5999999999999998E-2</v>
      </c>
    </row>
    <row r="5" spans="4:8" x14ac:dyDescent="0.25">
      <c r="D5" s="2">
        <v>3</v>
      </c>
      <c r="E5" s="2">
        <v>1.7999999999999999E-2</v>
      </c>
      <c r="G5" s="2" t="s">
        <v>7</v>
      </c>
      <c r="H5" s="2">
        <v>7.8E-2</v>
      </c>
    </row>
    <row r="6" spans="4:8" x14ac:dyDescent="0.25">
      <c r="D6" s="2">
        <v>4</v>
      </c>
      <c r="E6" s="2">
        <v>0.04</v>
      </c>
      <c r="G6" s="2" t="s">
        <v>8</v>
      </c>
      <c r="H6" s="2">
        <v>8.7999999999999995E-2</v>
      </c>
    </row>
    <row r="7" spans="4:8" x14ac:dyDescent="0.25">
      <c r="D7" s="2">
        <v>5</v>
      </c>
      <c r="E7" s="2">
        <v>5.1999999999999998E-2</v>
      </c>
      <c r="G7" s="2" t="s">
        <v>9</v>
      </c>
      <c r="H7" s="2">
        <v>2.5000000000000001E-2</v>
      </c>
    </row>
    <row r="8" spans="4:8" x14ac:dyDescent="0.25">
      <c r="D8" s="2">
        <v>6</v>
      </c>
      <c r="E8" s="2">
        <v>4.1000000000000002E-2</v>
      </c>
      <c r="G8" s="2" t="s">
        <v>10</v>
      </c>
      <c r="H8" s="2">
        <v>7.2999999999999995E-2</v>
      </c>
    </row>
    <row r="9" spans="4:8" x14ac:dyDescent="0.25">
      <c r="D9" s="2">
        <v>7</v>
      </c>
      <c r="E9" s="2">
        <v>0.03</v>
      </c>
      <c r="G9" s="2" t="s">
        <v>11</v>
      </c>
      <c r="H9" s="2">
        <v>5.8000000000000003E-2</v>
      </c>
    </row>
    <row r="10" spans="4:8" x14ac:dyDescent="0.25">
      <c r="D10" s="2">
        <v>8</v>
      </c>
      <c r="E10" s="2">
        <v>5.2999999999999999E-2</v>
      </c>
      <c r="G10" s="2" t="s">
        <v>12</v>
      </c>
      <c r="H10" s="2">
        <v>8.8999999999999996E-2</v>
      </c>
    </row>
    <row r="11" spans="4:8" x14ac:dyDescent="0.25">
      <c r="D11" s="2">
        <v>9</v>
      </c>
      <c r="E11" s="2">
        <v>4.1000000000000002E-2</v>
      </c>
      <c r="G11" s="2" t="s">
        <v>13</v>
      </c>
      <c r="H11" s="2">
        <v>9.8000000000000004E-2</v>
      </c>
    </row>
    <row r="12" spans="4:8" x14ac:dyDescent="0.25">
      <c r="D12" s="2">
        <v>10</v>
      </c>
      <c r="E12" s="2">
        <v>5.3999999999999999E-2</v>
      </c>
      <c r="G12" s="2" t="s">
        <v>14</v>
      </c>
      <c r="H12" s="2">
        <v>2.4E-2</v>
      </c>
    </row>
    <row r="13" spans="4:8" x14ac:dyDescent="0.25">
      <c r="D13" s="2">
        <v>11</v>
      </c>
      <c r="E13" s="2">
        <v>5.2999999999999999E-2</v>
      </c>
      <c r="G13" s="2" t="s">
        <v>15</v>
      </c>
      <c r="H13" s="2">
        <v>0.114</v>
      </c>
    </row>
    <row r="14" spans="4:8" x14ac:dyDescent="0.25">
      <c r="D14" s="2">
        <v>12</v>
      </c>
      <c r="E14" s="2">
        <v>4.7E-2</v>
      </c>
      <c r="G14" s="2" t="s">
        <v>16</v>
      </c>
      <c r="H14" s="2">
        <v>2.8000000000000001E-2</v>
      </c>
    </row>
    <row r="15" spans="4:8" x14ac:dyDescent="0.25">
      <c r="D15" s="2">
        <v>13</v>
      </c>
      <c r="E15" s="2">
        <v>3.1E-2</v>
      </c>
      <c r="G15" s="2" t="s">
        <v>17</v>
      </c>
      <c r="H15" s="2">
        <v>4.7E-2</v>
      </c>
    </row>
    <row r="16" spans="4:8" x14ac:dyDescent="0.25">
      <c r="D16" s="2">
        <v>14</v>
      </c>
      <c r="E16" s="2">
        <v>0.04</v>
      </c>
      <c r="G16" s="2" t="s">
        <v>18</v>
      </c>
      <c r="H16" s="2">
        <v>8.4000000000000005E-2</v>
      </c>
    </row>
    <row r="17" spans="4:8" x14ac:dyDescent="0.25">
      <c r="D17" s="2">
        <v>15</v>
      </c>
      <c r="E17" s="2">
        <v>4.9000000000000002E-2</v>
      </c>
      <c r="G17" s="2" t="s">
        <v>19</v>
      </c>
      <c r="H17" s="2">
        <v>2.1000000000000001E-2</v>
      </c>
    </row>
    <row r="18" spans="4:8" x14ac:dyDescent="0.25">
      <c r="D18" s="2">
        <v>16</v>
      </c>
      <c r="E18" s="2">
        <v>2.5999999999999999E-2</v>
      </c>
      <c r="G18" s="2" t="s">
        <v>74</v>
      </c>
      <c r="H18" s="2">
        <v>0.30299999999999999</v>
      </c>
    </row>
    <row r="19" spans="4:8" x14ac:dyDescent="0.25">
      <c r="D19" s="2">
        <v>17</v>
      </c>
      <c r="E19" s="2">
        <v>2.3E-2</v>
      </c>
      <c r="G19" s="2" t="s">
        <v>75</v>
      </c>
      <c r="H19" s="2">
        <v>7.0000000000000007E-2</v>
      </c>
    </row>
    <row r="20" spans="4:8" x14ac:dyDescent="0.25">
      <c r="D20" s="2">
        <v>18</v>
      </c>
      <c r="E20" s="2">
        <v>3.2000000000000001E-2</v>
      </c>
      <c r="G20" s="2" t="s">
        <v>84</v>
      </c>
      <c r="H20" s="2">
        <v>9.9000000000000005E-2</v>
      </c>
    </row>
    <row r="21" spans="4:8" x14ac:dyDescent="0.25">
      <c r="D21" s="2">
        <v>19</v>
      </c>
      <c r="E21" s="2">
        <v>0.104</v>
      </c>
      <c r="G21" s="2" t="s">
        <v>76</v>
      </c>
      <c r="H21" s="2">
        <v>0.04</v>
      </c>
    </row>
    <row r="22" spans="4:8" x14ac:dyDescent="0.25">
      <c r="D22" s="2">
        <v>20</v>
      </c>
      <c r="E22" s="2">
        <v>2.4E-2</v>
      </c>
      <c r="G22" s="2" t="s">
        <v>77</v>
      </c>
      <c r="H22" s="2">
        <v>2.5000000000000001E-2</v>
      </c>
    </row>
    <row r="23" spans="4:8" x14ac:dyDescent="0.25">
      <c r="D23" s="2">
        <v>21</v>
      </c>
      <c r="E23" s="2">
        <v>2.7E-2</v>
      </c>
      <c r="G23" s="2" t="s">
        <v>78</v>
      </c>
      <c r="H23" s="2">
        <v>6.5000000000000002E-2</v>
      </c>
    </row>
    <row r="24" spans="4:8" x14ac:dyDescent="0.25">
      <c r="D24" s="2">
        <v>22</v>
      </c>
      <c r="E24" s="2">
        <v>3.5999999999999997E-2</v>
      </c>
      <c r="G24" s="2" t="s">
        <v>20</v>
      </c>
      <c r="H24" s="2">
        <v>0.08</v>
      </c>
    </row>
    <row r="25" spans="4:8" x14ac:dyDescent="0.25">
      <c r="D25" s="2">
        <v>23</v>
      </c>
      <c r="E25" s="2">
        <v>6.7000000000000004E-2</v>
      </c>
      <c r="G25" s="2" t="s">
        <v>21</v>
      </c>
      <c r="H25" s="2">
        <v>2.5000000000000001E-2</v>
      </c>
    </row>
    <row r="26" spans="4:8" x14ac:dyDescent="0.25">
      <c r="D26" s="2">
        <v>24</v>
      </c>
      <c r="E26" s="2">
        <v>5.6000000000000001E-2</v>
      </c>
      <c r="G26" s="2" t="s">
        <v>79</v>
      </c>
      <c r="H26" s="2">
        <v>5.6000000000000001E-2</v>
      </c>
    </row>
    <row r="27" spans="4:8" x14ac:dyDescent="0.25">
      <c r="D27" s="2">
        <v>25</v>
      </c>
      <c r="E27" s="2">
        <v>2.9000000000000001E-2</v>
      </c>
      <c r="G27" s="2" t="s">
        <v>83</v>
      </c>
      <c r="H27" s="2">
        <v>2.3E-2</v>
      </c>
    </row>
    <row r="28" spans="4:8" x14ac:dyDescent="0.25">
      <c r="D28" s="2">
        <v>26</v>
      </c>
      <c r="E28" s="2">
        <v>2.5999999999999999E-2</v>
      </c>
      <c r="G28" s="2" t="s">
        <v>80</v>
      </c>
      <c r="H28" s="2">
        <v>0.02</v>
      </c>
    </row>
    <row r="29" spans="4:8" x14ac:dyDescent="0.25">
      <c r="D29" s="2">
        <v>27</v>
      </c>
      <c r="E29" s="2">
        <v>0.05</v>
      </c>
      <c r="G29" s="2" t="s">
        <v>81</v>
      </c>
      <c r="H29" s="2">
        <v>7.0999999999999994E-2</v>
      </c>
    </row>
    <row r="30" spans="4:8" x14ac:dyDescent="0.25">
      <c r="D30" s="2">
        <v>28</v>
      </c>
      <c r="E30" s="2">
        <v>2.7E-2</v>
      </c>
      <c r="G30" s="2" t="s">
        <v>22</v>
      </c>
      <c r="H30" s="2">
        <v>0.19</v>
      </c>
    </row>
    <row r="31" spans="4:8" x14ac:dyDescent="0.25">
      <c r="D31" s="2">
        <v>29</v>
      </c>
      <c r="E31" s="2">
        <v>2.4E-2</v>
      </c>
      <c r="G31" s="2" t="s">
        <v>23</v>
      </c>
      <c r="H31" s="2">
        <v>5.0999999999999997E-2</v>
      </c>
    </row>
    <row r="32" spans="4:8" x14ac:dyDescent="0.25">
      <c r="D32" s="2">
        <v>30</v>
      </c>
      <c r="E32" s="2">
        <v>5.1999999999999998E-2</v>
      </c>
      <c r="G32" s="2" t="s">
        <v>24</v>
      </c>
      <c r="H32" s="2">
        <v>0.129</v>
      </c>
    </row>
    <row r="33" spans="4:8" x14ac:dyDescent="0.25">
      <c r="D33" s="2">
        <v>31</v>
      </c>
      <c r="E33" s="2">
        <v>2.8000000000000001E-2</v>
      </c>
      <c r="G33" s="2" t="s">
        <v>25</v>
      </c>
      <c r="H33" s="2">
        <v>6.0000000000000001E-3</v>
      </c>
    </row>
    <row r="34" spans="4:8" x14ac:dyDescent="0.25">
      <c r="D34" s="2">
        <v>32</v>
      </c>
      <c r="E34" s="2">
        <v>5.3999999999999999E-2</v>
      </c>
      <c r="G34" s="2" t="s">
        <v>26</v>
      </c>
      <c r="H34" s="2">
        <v>2.1000000000000001E-2</v>
      </c>
    </row>
    <row r="35" spans="4:8" x14ac:dyDescent="0.25">
      <c r="D35" s="2">
        <v>33</v>
      </c>
      <c r="E35" s="2">
        <v>6.7000000000000004E-2</v>
      </c>
      <c r="G35" s="2" t="s">
        <v>27</v>
      </c>
      <c r="H35" s="2">
        <v>0.10100000000000001</v>
      </c>
    </row>
    <row r="36" spans="4:8" x14ac:dyDescent="0.25">
      <c r="D36" s="2">
        <v>34</v>
      </c>
      <c r="E36" s="2">
        <v>0.05</v>
      </c>
      <c r="G36" s="2" t="s">
        <v>28</v>
      </c>
      <c r="H36" s="2">
        <v>8.8999999999999996E-2</v>
      </c>
    </row>
    <row r="37" spans="4:8" x14ac:dyDescent="0.25">
      <c r="D37" s="2">
        <v>35</v>
      </c>
      <c r="E37" s="2">
        <v>3.3000000000000002E-2</v>
      </c>
      <c r="G37" s="2" t="s">
        <v>29</v>
      </c>
      <c r="H37" s="2">
        <v>2.1000000000000001E-2</v>
      </c>
    </row>
    <row r="38" spans="4:8" x14ac:dyDescent="0.25">
      <c r="D38" s="2">
        <v>36</v>
      </c>
      <c r="E38" s="2">
        <v>5.6000000000000001E-2</v>
      </c>
      <c r="G38" s="2" t="s">
        <v>30</v>
      </c>
      <c r="H38" s="2">
        <v>9.2999999999999999E-2</v>
      </c>
    </row>
    <row r="39" spans="4:8" x14ac:dyDescent="0.25">
      <c r="D39" s="2">
        <v>37</v>
      </c>
      <c r="E39" s="2">
        <v>4.3999999999999997E-2</v>
      </c>
      <c r="G39" s="2" t="s">
        <v>31</v>
      </c>
      <c r="H39" s="2">
        <v>3.2000000000000001E-2</v>
      </c>
    </row>
    <row r="40" spans="4:8" x14ac:dyDescent="0.25">
      <c r="D40" s="2">
        <v>38</v>
      </c>
      <c r="E40" s="2">
        <v>9.1999999999999998E-2</v>
      </c>
      <c r="G40" s="2" t="s">
        <v>32</v>
      </c>
      <c r="H40" s="2">
        <v>0.11899999999999999</v>
      </c>
    </row>
    <row r="41" spans="4:8" x14ac:dyDescent="0.25">
      <c r="D41" s="2">
        <v>39</v>
      </c>
      <c r="E41" s="2">
        <v>5.8999999999999997E-2</v>
      </c>
      <c r="G41" s="2" t="s">
        <v>33</v>
      </c>
      <c r="H41" s="2">
        <v>3.2000000000000001E-2</v>
      </c>
    </row>
    <row r="42" spans="4:8" x14ac:dyDescent="0.25">
      <c r="D42" s="2">
        <v>40</v>
      </c>
      <c r="E42" s="2">
        <v>3.6999999999999998E-2</v>
      </c>
      <c r="G42" s="2" t="s">
        <v>34</v>
      </c>
      <c r="H42" s="2">
        <v>2.5000000000000001E-2</v>
      </c>
    </row>
    <row r="43" spans="4:8" x14ac:dyDescent="0.25">
      <c r="D43" s="2">
        <v>41</v>
      </c>
      <c r="E43" s="2">
        <v>7.8E-2</v>
      </c>
      <c r="G43" s="2" t="s">
        <v>35</v>
      </c>
      <c r="H43" s="2">
        <v>6.5000000000000002E-2</v>
      </c>
    </row>
    <row r="44" spans="4:8" x14ac:dyDescent="0.25">
      <c r="D44" s="2">
        <v>42</v>
      </c>
      <c r="E44" s="2">
        <v>5.7000000000000002E-2</v>
      </c>
      <c r="G44" s="2" t="s">
        <v>36</v>
      </c>
      <c r="H44" s="2">
        <v>4.3999999999999997E-2</v>
      </c>
    </row>
    <row r="45" spans="4:8" x14ac:dyDescent="0.25">
      <c r="D45" s="2">
        <v>43</v>
      </c>
      <c r="E45" s="2">
        <v>2.7E-2</v>
      </c>
      <c r="G45" s="2" t="s">
        <v>37</v>
      </c>
      <c r="H45" s="2">
        <v>2.3E-2</v>
      </c>
    </row>
    <row r="46" spans="4:8" x14ac:dyDescent="0.25">
      <c r="D46" s="2">
        <v>44</v>
      </c>
      <c r="E46" s="2">
        <v>2.9000000000000001E-2</v>
      </c>
      <c r="G46" s="2" t="s">
        <v>38</v>
      </c>
      <c r="H46" s="2">
        <v>0.151</v>
      </c>
    </row>
    <row r="47" spans="4:8" x14ac:dyDescent="0.25">
      <c r="D47" s="2">
        <v>45</v>
      </c>
      <c r="E47" s="2">
        <v>3.7999999999999999E-2</v>
      </c>
      <c r="G47" s="2" t="s">
        <v>39</v>
      </c>
      <c r="H47" s="2">
        <v>1.4E-2</v>
      </c>
    </row>
    <row r="48" spans="4:8" x14ac:dyDescent="0.25">
      <c r="D48" s="2">
        <v>46</v>
      </c>
      <c r="E48" s="2">
        <v>3.2000000000000001E-2</v>
      </c>
      <c r="G48" s="2" t="s">
        <v>40</v>
      </c>
      <c r="H48" s="2">
        <v>3.5999999999999997E-2</v>
      </c>
    </row>
    <row r="49" spans="4:8" x14ac:dyDescent="0.25">
      <c r="D49" s="2">
        <v>47</v>
      </c>
      <c r="E49" s="2">
        <v>3.3000000000000002E-2</v>
      </c>
      <c r="G49" s="2" t="s">
        <v>41</v>
      </c>
      <c r="H49" s="2">
        <v>4.3999999999999997E-2</v>
      </c>
    </row>
    <row r="50" spans="4:8" x14ac:dyDescent="0.25">
      <c r="D50" s="2">
        <v>48</v>
      </c>
      <c r="E50" s="2">
        <v>1.9E-2</v>
      </c>
    </row>
    <row r="51" spans="4:8" x14ac:dyDescent="0.25">
      <c r="D51" s="2">
        <v>49</v>
      </c>
      <c r="E51" s="2">
        <v>2.1000000000000001E-2</v>
      </c>
    </row>
    <row r="52" spans="4:8" x14ac:dyDescent="0.25">
      <c r="D52" s="2">
        <v>50</v>
      </c>
      <c r="E52" s="2">
        <v>2.3E-2</v>
      </c>
      <c r="G52" t="s">
        <v>82</v>
      </c>
    </row>
    <row r="53" spans="4:8" x14ac:dyDescent="0.25">
      <c r="D53" s="2">
        <v>51</v>
      </c>
      <c r="E53" s="2">
        <v>4.2999999999999997E-2</v>
      </c>
    </row>
    <row r="54" spans="4:8" x14ac:dyDescent="0.25">
      <c r="D54" s="2">
        <v>52</v>
      </c>
      <c r="E54" s="2">
        <v>4.1000000000000002E-2</v>
      </c>
    </row>
    <row r="55" spans="4:8" x14ac:dyDescent="0.25">
      <c r="D55" s="2">
        <v>53</v>
      </c>
      <c r="E55" s="2">
        <v>2.4E-2</v>
      </c>
    </row>
    <row r="56" spans="4:8" x14ac:dyDescent="0.25">
      <c r="D56" s="2">
        <v>54</v>
      </c>
      <c r="E56" s="2">
        <v>2.9000000000000001E-2</v>
      </c>
    </row>
    <row r="57" spans="4:8" x14ac:dyDescent="0.25">
      <c r="D57" s="2">
        <v>55</v>
      </c>
      <c r="E57" s="2">
        <v>5.7000000000000002E-2</v>
      </c>
    </row>
    <row r="58" spans="4:8" x14ac:dyDescent="0.25">
      <c r="D58" s="2">
        <v>56</v>
      </c>
      <c r="E58" s="2">
        <v>4.5999999999999999E-2</v>
      </c>
    </row>
    <row r="59" spans="4:8" x14ac:dyDescent="0.25">
      <c r="D59" s="2">
        <v>57</v>
      </c>
      <c r="E59" s="2">
        <v>7.4999999999999997E-2</v>
      </c>
    </row>
    <row r="60" spans="4:8" x14ac:dyDescent="0.25">
      <c r="D60" s="2">
        <v>58</v>
      </c>
      <c r="E60" s="2">
        <v>7.1999999999999995E-2</v>
      </c>
    </row>
    <row r="61" spans="4:8" x14ac:dyDescent="0.25">
      <c r="D61" s="2">
        <v>59</v>
      </c>
      <c r="E61" s="2">
        <v>4.5999999999999999E-2</v>
      </c>
    </row>
    <row r="62" spans="4:8" x14ac:dyDescent="0.25">
      <c r="D62" s="2">
        <v>60</v>
      </c>
      <c r="E62" s="2">
        <v>4.4999999999999998E-2</v>
      </c>
    </row>
    <row r="63" spans="4:8" x14ac:dyDescent="0.25">
      <c r="D63" s="2">
        <v>61</v>
      </c>
      <c r="E63" s="2">
        <v>0.04</v>
      </c>
    </row>
    <row r="64" spans="4:8" x14ac:dyDescent="0.25">
      <c r="D64" s="2">
        <v>62</v>
      </c>
      <c r="E64" s="2">
        <v>3.1E-2</v>
      </c>
    </row>
    <row r="65" spans="4:5" x14ac:dyDescent="0.25">
      <c r="D65" s="2">
        <v>63</v>
      </c>
      <c r="E65" s="2">
        <v>2.1999999999999999E-2</v>
      </c>
    </row>
    <row r="66" spans="4:5" x14ac:dyDescent="0.25">
      <c r="D66" s="2">
        <v>64</v>
      </c>
      <c r="E66" s="2">
        <v>4.8000000000000001E-2</v>
      </c>
    </row>
    <row r="67" spans="4:5" x14ac:dyDescent="0.25">
      <c r="D67" s="2">
        <v>65</v>
      </c>
      <c r="E67" s="2">
        <v>2.8000000000000001E-2</v>
      </c>
    </row>
    <row r="68" spans="4:5" x14ac:dyDescent="0.25">
      <c r="D68" s="2">
        <v>66</v>
      </c>
      <c r="E68" s="2">
        <v>3.4000000000000002E-2</v>
      </c>
    </row>
    <row r="69" spans="4:5" x14ac:dyDescent="0.25">
      <c r="D69" s="2">
        <v>67</v>
      </c>
      <c r="E69" s="2">
        <v>2.4E-2</v>
      </c>
    </row>
    <row r="70" spans="4:5" x14ac:dyDescent="0.25">
      <c r="D70" s="2">
        <v>68</v>
      </c>
      <c r="E70" s="2">
        <v>3.5000000000000003E-2</v>
      </c>
    </row>
    <row r="71" spans="4:5" x14ac:dyDescent="0.25">
      <c r="D71" s="2">
        <v>69</v>
      </c>
      <c r="E71" s="2">
        <v>2.1999999999999999E-2</v>
      </c>
    </row>
    <row r="72" spans="4:5" x14ac:dyDescent="0.25">
      <c r="D72" s="2">
        <v>70</v>
      </c>
      <c r="E72" s="2">
        <v>3.4000000000000002E-2</v>
      </c>
    </row>
    <row r="73" spans="4:5" x14ac:dyDescent="0.25">
      <c r="D73" s="2">
        <v>71</v>
      </c>
      <c r="E73" s="2">
        <v>5.8000000000000003E-2</v>
      </c>
    </row>
    <row r="74" spans="4:5" x14ac:dyDescent="0.25">
      <c r="D74" s="2">
        <v>72</v>
      </c>
      <c r="E74" s="2">
        <v>4.3999999999999997E-2</v>
      </c>
    </row>
    <row r="75" spans="4:5" x14ac:dyDescent="0.25">
      <c r="D75" s="2">
        <v>73</v>
      </c>
      <c r="E75" s="2">
        <v>6.0999999999999999E-2</v>
      </c>
    </row>
    <row r="76" spans="4:5" x14ac:dyDescent="0.25">
      <c r="D76" s="2">
        <v>74</v>
      </c>
      <c r="E76" s="2">
        <v>0.14899999999999999</v>
      </c>
    </row>
    <row r="77" spans="4:5" x14ac:dyDescent="0.25">
      <c r="D77" s="2">
        <v>75</v>
      </c>
      <c r="E77" s="2">
        <v>7.4999999999999997E-2</v>
      </c>
    </row>
    <row r="78" spans="4:5" x14ac:dyDescent="0.25">
      <c r="D78" s="2">
        <v>76</v>
      </c>
      <c r="E78" s="2">
        <v>5.0999999999999997E-2</v>
      </c>
    </row>
    <row r="79" spans="4:5" x14ac:dyDescent="0.25">
      <c r="D79" s="2">
        <v>77</v>
      </c>
      <c r="E79" s="2">
        <v>0.03</v>
      </c>
    </row>
    <row r="80" spans="4:5" x14ac:dyDescent="0.25">
      <c r="D80" s="2">
        <v>78</v>
      </c>
      <c r="E80" s="2">
        <v>4.8000000000000001E-2</v>
      </c>
    </row>
    <row r="81" spans="4:8" x14ac:dyDescent="0.25">
      <c r="D81" s="2">
        <v>79</v>
      </c>
      <c r="E81" s="2">
        <v>2.5999999999999999E-2</v>
      </c>
    </row>
    <row r="82" spans="4:8" x14ac:dyDescent="0.25">
      <c r="D82" s="2">
        <v>80</v>
      </c>
      <c r="E82" s="2">
        <v>3.5999999999999997E-2</v>
      </c>
    </row>
    <row r="83" spans="4:8" x14ac:dyDescent="0.25">
      <c r="D83" s="2">
        <v>81</v>
      </c>
      <c r="E83" s="2">
        <v>0.06</v>
      </c>
    </row>
    <row r="84" spans="4:8" x14ac:dyDescent="0.25">
      <c r="D84" s="2">
        <v>82</v>
      </c>
      <c r="E84" s="2">
        <v>4.3999999999999997E-2</v>
      </c>
    </row>
    <row r="86" spans="4:8" ht="15.75" thickBot="1" x14ac:dyDescent="0.3"/>
    <row r="87" spans="4:8" x14ac:dyDescent="0.25">
      <c r="D87" s="21" t="s">
        <v>1</v>
      </c>
      <c r="E87" s="22">
        <f>SUM(E2:E84)</f>
        <v>3.5729999999999995</v>
      </c>
      <c r="F87" s="22"/>
      <c r="G87" s="22" t="s">
        <v>1</v>
      </c>
      <c r="H87" s="23">
        <f>SUM(H2:H84)</f>
        <v>3.0999999999999992</v>
      </c>
    </row>
    <row r="88" spans="4:8" ht="15.75" thickBot="1" x14ac:dyDescent="0.3">
      <c r="D88" s="24" t="s">
        <v>2</v>
      </c>
      <c r="E88" s="25">
        <f>+E87*10000</f>
        <v>35729.999999999993</v>
      </c>
      <c r="F88" s="26"/>
      <c r="G88" s="26" t="s">
        <v>2</v>
      </c>
      <c r="H88" s="27">
        <f>+H87*10000</f>
        <v>30999.999999999993</v>
      </c>
    </row>
  </sheetData>
  <pageMargins left="0.70866141732283472" right="0.70866141732283472" top="0.74803149606299213" bottom="0.74803149606299213" header="0.31496062992125984" footer="0.31496062992125984"/>
  <pageSetup scale="4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E1:O137"/>
  <sheetViews>
    <sheetView showGridLines="0" topLeftCell="D61" workbookViewId="0">
      <selection activeCell="S3" sqref="S3"/>
    </sheetView>
  </sheetViews>
  <sheetFormatPr baseColWidth="10" defaultRowHeight="15" x14ac:dyDescent="0.25"/>
  <cols>
    <col min="4" max="4" width="1.85546875" customWidth="1"/>
    <col min="5" max="5" width="26.140625" customWidth="1"/>
    <col min="6" max="6" width="18.42578125" style="11" bestFit="1" customWidth="1"/>
    <col min="7" max="7" width="11.85546875" customWidth="1"/>
    <col min="8" max="8" width="14.28515625" style="1" customWidth="1"/>
    <col min="9" max="9" width="16.5703125" customWidth="1"/>
    <col min="10" max="10" width="17.5703125" customWidth="1"/>
    <col min="11" max="11" width="1.42578125" customWidth="1"/>
  </cols>
  <sheetData>
    <row r="1" spans="5:15" ht="15.75" x14ac:dyDescent="0.25">
      <c r="N1" s="20" t="s">
        <v>73</v>
      </c>
      <c r="O1" s="19"/>
    </row>
    <row r="2" spans="5:15" ht="21" customHeight="1" x14ac:dyDescent="0.25">
      <c r="N2" s="28" t="s">
        <v>72</v>
      </c>
    </row>
    <row r="3" spans="5:15" ht="51.75" customHeight="1" x14ac:dyDescent="0.25">
      <c r="E3" s="6" t="s">
        <v>60</v>
      </c>
      <c r="F3" s="12" t="s">
        <v>61</v>
      </c>
      <c r="G3" s="6" t="s">
        <v>62</v>
      </c>
      <c r="H3" s="6" t="s">
        <v>63</v>
      </c>
      <c r="I3" s="6" t="s">
        <v>64</v>
      </c>
      <c r="J3" s="6" t="s">
        <v>65</v>
      </c>
      <c r="N3" s="29" t="s">
        <v>85</v>
      </c>
    </row>
    <row r="4" spans="5:15" x14ac:dyDescent="0.25">
      <c r="E4" s="2" t="s">
        <v>0</v>
      </c>
      <c r="F4" s="3">
        <v>1</v>
      </c>
      <c r="G4" s="2">
        <v>3.9E-2</v>
      </c>
      <c r="H4" s="3" t="s">
        <v>42</v>
      </c>
      <c r="I4" s="7">
        <v>19</v>
      </c>
      <c r="J4" s="2"/>
    </row>
    <row r="5" spans="5:15" x14ac:dyDescent="0.25">
      <c r="E5" s="2" t="s">
        <v>0</v>
      </c>
      <c r="F5" s="3">
        <v>2</v>
      </c>
      <c r="G5" s="2">
        <v>2.7E-2</v>
      </c>
      <c r="H5" s="3" t="s">
        <v>42</v>
      </c>
      <c r="I5" s="7">
        <v>19</v>
      </c>
      <c r="J5" s="2"/>
    </row>
    <row r="6" spans="5:15" x14ac:dyDescent="0.25">
      <c r="E6" s="2" t="s">
        <v>0</v>
      </c>
      <c r="F6" s="3">
        <v>3</v>
      </c>
      <c r="G6" s="2">
        <v>1.7999999999999999E-2</v>
      </c>
      <c r="H6" s="3" t="s">
        <v>42</v>
      </c>
      <c r="I6" s="7" t="s">
        <v>66</v>
      </c>
      <c r="J6" s="2"/>
    </row>
    <row r="7" spans="5:15" x14ac:dyDescent="0.25">
      <c r="E7" s="2" t="s">
        <v>0</v>
      </c>
      <c r="F7" s="3">
        <v>4</v>
      </c>
      <c r="G7" s="2">
        <v>0.04</v>
      </c>
      <c r="H7" s="3" t="s">
        <v>42</v>
      </c>
      <c r="I7" s="7">
        <v>19</v>
      </c>
      <c r="J7" s="2"/>
    </row>
    <row r="8" spans="5:15" x14ac:dyDescent="0.25">
      <c r="E8" s="2" t="s">
        <v>0</v>
      </c>
      <c r="F8" s="3">
        <v>5</v>
      </c>
      <c r="G8" s="2">
        <v>5.1999999999999998E-2</v>
      </c>
      <c r="H8" s="3" t="s">
        <v>42</v>
      </c>
      <c r="I8" s="7">
        <v>19</v>
      </c>
      <c r="J8" s="2"/>
    </row>
    <row r="9" spans="5:15" x14ac:dyDescent="0.25">
      <c r="E9" s="2" t="s">
        <v>0</v>
      </c>
      <c r="F9" s="3">
        <v>6</v>
      </c>
      <c r="G9" s="2">
        <v>4.1000000000000002E-2</v>
      </c>
      <c r="H9" s="3" t="s">
        <v>42</v>
      </c>
      <c r="I9" s="7">
        <v>19</v>
      </c>
      <c r="J9" s="2"/>
    </row>
    <row r="10" spans="5:15" x14ac:dyDescent="0.25">
      <c r="E10" s="2" t="s">
        <v>0</v>
      </c>
      <c r="F10" s="3">
        <v>7</v>
      </c>
      <c r="G10" s="2">
        <v>0.03</v>
      </c>
      <c r="H10" s="3" t="s">
        <v>42</v>
      </c>
      <c r="I10" s="7">
        <v>19</v>
      </c>
      <c r="J10" s="2">
        <v>18</v>
      </c>
    </row>
    <row r="11" spans="5:15" x14ac:dyDescent="0.25">
      <c r="E11" s="2" t="s">
        <v>0</v>
      </c>
      <c r="F11" s="3">
        <v>8</v>
      </c>
      <c r="G11" s="2">
        <v>5.2999999999999999E-2</v>
      </c>
      <c r="H11" s="3" t="s">
        <v>42</v>
      </c>
      <c r="I11" s="7">
        <v>18</v>
      </c>
      <c r="J11" s="2"/>
    </row>
    <row r="12" spans="5:15" x14ac:dyDescent="0.25">
      <c r="E12" s="2" t="s">
        <v>0</v>
      </c>
      <c r="F12" s="3">
        <v>9</v>
      </c>
      <c r="G12" s="2">
        <v>4.1000000000000002E-2</v>
      </c>
      <c r="H12" s="3" t="s">
        <v>42</v>
      </c>
      <c r="I12" s="7">
        <v>19</v>
      </c>
      <c r="J12" s="2"/>
    </row>
    <row r="13" spans="5:15" x14ac:dyDescent="0.25">
      <c r="E13" s="2" t="s">
        <v>0</v>
      </c>
      <c r="F13" s="13">
        <v>10</v>
      </c>
      <c r="G13" s="2">
        <v>5.3999999999999999E-2</v>
      </c>
      <c r="H13" s="3" t="s">
        <v>42</v>
      </c>
      <c r="I13" s="7" t="s">
        <v>66</v>
      </c>
      <c r="J13" s="2"/>
    </row>
    <row r="14" spans="5:15" x14ac:dyDescent="0.25">
      <c r="E14" s="2" t="s">
        <v>0</v>
      </c>
      <c r="F14" s="13">
        <v>11</v>
      </c>
      <c r="G14" s="2">
        <v>5.2999999999999999E-2</v>
      </c>
      <c r="H14" s="3" t="s">
        <v>42</v>
      </c>
      <c r="I14" s="7" t="s">
        <v>66</v>
      </c>
      <c r="J14" s="2"/>
    </row>
    <row r="15" spans="5:15" x14ac:dyDescent="0.25">
      <c r="E15" s="2" t="s">
        <v>0</v>
      </c>
      <c r="F15" s="13">
        <v>12</v>
      </c>
      <c r="G15" s="2">
        <v>4.7E-2</v>
      </c>
      <c r="H15" s="3" t="s">
        <v>42</v>
      </c>
      <c r="I15" s="7" t="s">
        <v>66</v>
      </c>
      <c r="J15" s="2"/>
    </row>
    <row r="16" spans="5:15" x14ac:dyDescent="0.25">
      <c r="E16" s="2" t="s">
        <v>0</v>
      </c>
      <c r="F16" s="3">
        <v>13</v>
      </c>
      <c r="G16" s="2">
        <v>3.1E-2</v>
      </c>
      <c r="H16" s="3" t="s">
        <v>42</v>
      </c>
      <c r="I16" s="7">
        <v>19</v>
      </c>
      <c r="J16" s="2"/>
    </row>
    <row r="17" spans="5:10" x14ac:dyDescent="0.25">
      <c r="E17" s="2" t="s">
        <v>0</v>
      </c>
      <c r="F17" s="13">
        <v>14</v>
      </c>
      <c r="G17" s="2">
        <v>0.04</v>
      </c>
      <c r="H17" s="3" t="s">
        <v>42</v>
      </c>
      <c r="I17" s="7" t="s">
        <v>66</v>
      </c>
      <c r="J17" s="2"/>
    </row>
    <row r="18" spans="5:10" x14ac:dyDescent="0.25">
      <c r="E18" s="2" t="s">
        <v>0</v>
      </c>
      <c r="F18" s="13">
        <v>15</v>
      </c>
      <c r="G18" s="2">
        <v>4.9000000000000002E-2</v>
      </c>
      <c r="H18" s="3" t="s">
        <v>42</v>
      </c>
      <c r="I18" s="7" t="s">
        <v>66</v>
      </c>
      <c r="J18" s="2"/>
    </row>
    <row r="19" spans="5:10" x14ac:dyDescent="0.25">
      <c r="E19" s="2" t="s">
        <v>0</v>
      </c>
      <c r="F19" s="13">
        <v>16</v>
      </c>
      <c r="G19" s="2">
        <v>2.5999999999999999E-2</v>
      </c>
      <c r="H19" s="3" t="s">
        <v>42</v>
      </c>
      <c r="I19" s="7" t="s">
        <v>66</v>
      </c>
      <c r="J19" s="2"/>
    </row>
    <row r="20" spans="5:10" x14ac:dyDescent="0.25">
      <c r="E20" s="2" t="s">
        <v>0</v>
      </c>
      <c r="F20" s="13">
        <v>17</v>
      </c>
      <c r="G20" s="2">
        <v>2.3E-2</v>
      </c>
      <c r="H20" s="3" t="s">
        <v>42</v>
      </c>
      <c r="I20" s="7" t="s">
        <v>66</v>
      </c>
      <c r="J20" s="2"/>
    </row>
    <row r="21" spans="5:10" x14ac:dyDescent="0.25">
      <c r="E21" s="2" t="s">
        <v>0</v>
      </c>
      <c r="F21" s="3">
        <v>18</v>
      </c>
      <c r="G21" s="2">
        <v>3.2000000000000001E-2</v>
      </c>
      <c r="H21" s="3" t="s">
        <v>42</v>
      </c>
      <c r="I21" s="7" t="s">
        <v>45</v>
      </c>
      <c r="J21" s="2"/>
    </row>
    <row r="22" spans="5:10" x14ac:dyDescent="0.25">
      <c r="E22" s="2" t="s">
        <v>0</v>
      </c>
      <c r="F22" s="13">
        <v>19</v>
      </c>
      <c r="G22" s="2">
        <v>0.104</v>
      </c>
      <c r="H22" s="3" t="s">
        <v>42</v>
      </c>
      <c r="I22" s="7" t="s">
        <v>66</v>
      </c>
      <c r="J22" s="2">
        <v>16</v>
      </c>
    </row>
    <row r="23" spans="5:10" x14ac:dyDescent="0.25">
      <c r="E23" s="2" t="s">
        <v>0</v>
      </c>
      <c r="F23" s="3">
        <v>20</v>
      </c>
      <c r="G23" s="2">
        <v>2.4E-2</v>
      </c>
      <c r="H23" s="3" t="s">
        <v>42</v>
      </c>
      <c r="I23" s="7" t="s">
        <v>46</v>
      </c>
      <c r="J23" s="2"/>
    </row>
    <row r="24" spans="5:10" x14ac:dyDescent="0.25">
      <c r="E24" s="2" t="s">
        <v>0</v>
      </c>
      <c r="F24" s="3">
        <v>21</v>
      </c>
      <c r="G24" s="2">
        <v>2.7E-2</v>
      </c>
      <c r="H24" s="3" t="s">
        <v>42</v>
      </c>
      <c r="I24" s="7">
        <v>17</v>
      </c>
      <c r="J24" s="2"/>
    </row>
    <row r="25" spans="5:10" x14ac:dyDescent="0.25">
      <c r="E25" s="2" t="s">
        <v>0</v>
      </c>
      <c r="F25" s="3">
        <v>22</v>
      </c>
      <c r="G25" s="2">
        <v>3.5999999999999997E-2</v>
      </c>
      <c r="H25" s="3" t="s">
        <v>42</v>
      </c>
      <c r="I25" s="7">
        <v>18</v>
      </c>
      <c r="J25" s="2"/>
    </row>
    <row r="26" spans="5:10" x14ac:dyDescent="0.25">
      <c r="E26" s="2" t="s">
        <v>0</v>
      </c>
      <c r="F26" s="3">
        <v>23</v>
      </c>
      <c r="G26" s="2">
        <v>6.7000000000000004E-2</v>
      </c>
      <c r="H26" s="3" t="s">
        <v>42</v>
      </c>
      <c r="I26" s="7">
        <v>17</v>
      </c>
      <c r="J26" s="2"/>
    </row>
    <row r="27" spans="5:10" x14ac:dyDescent="0.25">
      <c r="E27" s="2" t="s">
        <v>0</v>
      </c>
      <c r="F27" s="3">
        <v>24</v>
      </c>
      <c r="G27" s="2">
        <v>5.6000000000000001E-2</v>
      </c>
      <c r="H27" s="3" t="s">
        <v>42</v>
      </c>
      <c r="I27" s="7">
        <v>17</v>
      </c>
      <c r="J27" s="2"/>
    </row>
    <row r="28" spans="5:10" x14ac:dyDescent="0.25">
      <c r="E28" s="2" t="s">
        <v>0</v>
      </c>
      <c r="F28" s="3">
        <v>25</v>
      </c>
      <c r="G28" s="2">
        <v>2.9000000000000001E-2</v>
      </c>
      <c r="H28" s="3" t="s">
        <v>42</v>
      </c>
      <c r="I28" s="7">
        <v>20</v>
      </c>
      <c r="J28" s="2"/>
    </row>
    <row r="29" spans="5:10" x14ac:dyDescent="0.25">
      <c r="E29" s="2" t="s">
        <v>0</v>
      </c>
      <c r="F29" s="3">
        <v>26</v>
      </c>
      <c r="G29" s="2">
        <v>2.5999999999999999E-2</v>
      </c>
      <c r="H29" s="3" t="s">
        <v>42</v>
      </c>
      <c r="I29" s="7">
        <v>13</v>
      </c>
      <c r="J29" s="2"/>
    </row>
    <row r="30" spans="5:10" x14ac:dyDescent="0.25">
      <c r="E30" s="2" t="s">
        <v>0</v>
      </c>
      <c r="F30" s="3">
        <v>27</v>
      </c>
      <c r="G30" s="2">
        <v>0.05</v>
      </c>
      <c r="H30" s="3" t="s">
        <v>42</v>
      </c>
      <c r="I30" s="7">
        <v>13</v>
      </c>
      <c r="J30" s="2"/>
    </row>
    <row r="31" spans="5:10" x14ac:dyDescent="0.25">
      <c r="E31" s="2" t="s">
        <v>0</v>
      </c>
      <c r="F31" s="3">
        <v>28</v>
      </c>
      <c r="G31" s="2">
        <v>2.7E-2</v>
      </c>
      <c r="H31" s="3" t="s">
        <v>42</v>
      </c>
      <c r="I31" s="7">
        <v>20</v>
      </c>
      <c r="J31" s="7" t="s">
        <v>66</v>
      </c>
    </row>
    <row r="32" spans="5:10" x14ac:dyDescent="0.25">
      <c r="E32" s="2" t="s">
        <v>0</v>
      </c>
      <c r="F32" s="13">
        <v>29</v>
      </c>
      <c r="G32" s="2">
        <v>2.4E-2</v>
      </c>
      <c r="H32" s="3" t="s">
        <v>42</v>
      </c>
      <c r="I32" s="7" t="s">
        <v>66</v>
      </c>
      <c r="J32" s="2"/>
    </row>
    <row r="33" spans="5:10" x14ac:dyDescent="0.25">
      <c r="E33" s="2" t="s">
        <v>0</v>
      </c>
      <c r="F33" s="3">
        <v>30</v>
      </c>
      <c r="G33" s="2">
        <v>5.1999999999999998E-2</v>
      </c>
      <c r="H33" s="3" t="s">
        <v>42</v>
      </c>
      <c r="I33" s="7">
        <v>20</v>
      </c>
      <c r="J33" s="2"/>
    </row>
    <row r="34" spans="5:10" x14ac:dyDescent="0.25">
      <c r="E34" s="2" t="s">
        <v>0</v>
      </c>
      <c r="F34" s="3">
        <v>31</v>
      </c>
      <c r="G34" s="2">
        <v>2.8000000000000001E-2</v>
      </c>
      <c r="H34" s="3" t="s">
        <v>42</v>
      </c>
      <c r="I34" s="7">
        <v>13</v>
      </c>
      <c r="J34" s="2"/>
    </row>
    <row r="35" spans="5:10" x14ac:dyDescent="0.25">
      <c r="E35" s="2" t="s">
        <v>0</v>
      </c>
      <c r="F35" s="3">
        <v>32</v>
      </c>
      <c r="G35" s="2">
        <v>5.3999999999999999E-2</v>
      </c>
      <c r="H35" s="3" t="s">
        <v>42</v>
      </c>
      <c r="I35" s="7">
        <v>13</v>
      </c>
      <c r="J35" s="2"/>
    </row>
    <row r="36" spans="5:10" x14ac:dyDescent="0.25">
      <c r="E36" s="2" t="s">
        <v>0</v>
      </c>
      <c r="F36" s="3">
        <v>33</v>
      </c>
      <c r="G36" s="2">
        <v>6.7000000000000004E-2</v>
      </c>
      <c r="H36" s="3" t="s">
        <v>42</v>
      </c>
      <c r="I36" s="7">
        <v>13</v>
      </c>
      <c r="J36" s="2">
        <v>20</v>
      </c>
    </row>
    <row r="37" spans="5:10" x14ac:dyDescent="0.25">
      <c r="E37" s="2" t="s">
        <v>0</v>
      </c>
      <c r="F37" s="3">
        <v>34</v>
      </c>
      <c r="G37" s="2">
        <v>0.05</v>
      </c>
      <c r="H37" s="3" t="s">
        <v>42</v>
      </c>
      <c r="I37" s="7">
        <v>14</v>
      </c>
      <c r="J37" s="2">
        <v>13</v>
      </c>
    </row>
    <row r="38" spans="5:10" x14ac:dyDescent="0.25">
      <c r="E38" s="2" t="s">
        <v>0</v>
      </c>
      <c r="F38" s="3">
        <v>35</v>
      </c>
      <c r="G38" s="2">
        <v>3.3000000000000002E-2</v>
      </c>
      <c r="H38" s="3" t="s">
        <v>42</v>
      </c>
      <c r="I38" s="7">
        <v>13</v>
      </c>
      <c r="J38" s="2"/>
    </row>
    <row r="39" spans="5:10" x14ac:dyDescent="0.25">
      <c r="E39" s="2" t="s">
        <v>0</v>
      </c>
      <c r="F39" s="3">
        <v>36</v>
      </c>
      <c r="G39" s="2">
        <v>5.6000000000000001E-2</v>
      </c>
      <c r="H39" s="3" t="s">
        <v>42</v>
      </c>
      <c r="I39" s="7">
        <v>20</v>
      </c>
      <c r="J39" s="2"/>
    </row>
    <row r="40" spans="5:10" x14ac:dyDescent="0.25">
      <c r="E40" s="2" t="s">
        <v>0</v>
      </c>
      <c r="F40" s="3">
        <v>37</v>
      </c>
      <c r="G40" s="2">
        <v>4.3999999999999997E-2</v>
      </c>
      <c r="H40" s="3" t="s">
        <v>42</v>
      </c>
      <c r="I40" s="7">
        <v>13</v>
      </c>
      <c r="J40" s="2"/>
    </row>
    <row r="41" spans="5:10" x14ac:dyDescent="0.25">
      <c r="E41" s="2" t="s">
        <v>0</v>
      </c>
      <c r="F41" s="3">
        <v>38</v>
      </c>
      <c r="G41" s="2">
        <v>9.1999999999999998E-2</v>
      </c>
      <c r="H41" s="3" t="s">
        <v>42</v>
      </c>
      <c r="I41" s="7">
        <v>13</v>
      </c>
      <c r="J41" s="2"/>
    </row>
    <row r="42" spans="5:10" x14ac:dyDescent="0.25">
      <c r="E42" s="2" t="s">
        <v>0</v>
      </c>
      <c r="F42" s="3">
        <v>39</v>
      </c>
      <c r="G42" s="7">
        <v>5.8999999999999997E-2</v>
      </c>
      <c r="H42" s="3" t="s">
        <v>42</v>
      </c>
      <c r="I42" s="7">
        <v>12</v>
      </c>
      <c r="J42" s="2"/>
    </row>
    <row r="43" spans="5:10" x14ac:dyDescent="0.25">
      <c r="E43" s="2" t="s">
        <v>0</v>
      </c>
      <c r="F43" s="3">
        <v>40</v>
      </c>
      <c r="G43" s="2">
        <v>3.6999999999999998E-2</v>
      </c>
      <c r="H43" s="3" t="s">
        <v>42</v>
      </c>
      <c r="I43" s="7">
        <v>11</v>
      </c>
      <c r="J43" s="2"/>
    </row>
    <row r="44" spans="5:10" x14ac:dyDescent="0.25">
      <c r="E44" s="2" t="s">
        <v>0</v>
      </c>
      <c r="F44" s="3">
        <v>41</v>
      </c>
      <c r="G44" s="7">
        <v>7.8E-2</v>
      </c>
      <c r="H44" s="3" t="s">
        <v>42</v>
      </c>
      <c r="I44" s="7">
        <v>12</v>
      </c>
      <c r="J44" s="2"/>
    </row>
    <row r="45" spans="5:10" x14ac:dyDescent="0.25">
      <c r="E45" s="2" t="s">
        <v>0</v>
      </c>
      <c r="F45" s="3">
        <v>42</v>
      </c>
      <c r="G45" s="7">
        <v>5.7000000000000002E-2</v>
      </c>
      <c r="H45" s="3" t="s">
        <v>42</v>
      </c>
      <c r="I45" s="7">
        <v>12</v>
      </c>
      <c r="J45" s="2"/>
    </row>
    <row r="46" spans="5:10" x14ac:dyDescent="0.25">
      <c r="E46" s="2" t="s">
        <v>0</v>
      </c>
      <c r="F46" s="3">
        <v>43</v>
      </c>
      <c r="G46" s="7">
        <v>2.7E-2</v>
      </c>
      <c r="H46" s="3" t="s">
        <v>42</v>
      </c>
      <c r="I46" s="7">
        <v>12</v>
      </c>
      <c r="J46" s="2"/>
    </row>
    <row r="47" spans="5:10" x14ac:dyDescent="0.25">
      <c r="E47" s="2" t="s">
        <v>0</v>
      </c>
      <c r="F47" s="3">
        <v>44</v>
      </c>
      <c r="G47" s="7">
        <v>2.9000000000000001E-2</v>
      </c>
      <c r="H47" s="3" t="s">
        <v>42</v>
      </c>
      <c r="I47" s="7">
        <v>12</v>
      </c>
      <c r="J47" s="2">
        <v>15</v>
      </c>
    </row>
    <row r="48" spans="5:10" x14ac:dyDescent="0.25">
      <c r="E48" s="2" t="s">
        <v>0</v>
      </c>
      <c r="F48" s="3">
        <v>45</v>
      </c>
      <c r="G48" s="2">
        <v>3.7999999999999999E-2</v>
      </c>
      <c r="H48" s="3" t="s">
        <v>42</v>
      </c>
      <c r="I48" s="7">
        <v>15</v>
      </c>
      <c r="J48" s="2">
        <v>12</v>
      </c>
    </row>
    <row r="49" spans="5:10" x14ac:dyDescent="0.25">
      <c r="E49" s="2" t="s">
        <v>0</v>
      </c>
      <c r="F49" s="3">
        <v>46</v>
      </c>
      <c r="G49" s="2">
        <v>3.2000000000000001E-2</v>
      </c>
      <c r="H49" s="3" t="s">
        <v>42</v>
      </c>
      <c r="I49" s="7">
        <v>13</v>
      </c>
      <c r="J49" s="2">
        <v>14</v>
      </c>
    </row>
    <row r="50" spans="5:10" x14ac:dyDescent="0.25">
      <c r="E50" s="2" t="s">
        <v>0</v>
      </c>
      <c r="F50" s="3">
        <v>47</v>
      </c>
      <c r="G50" s="2">
        <v>3.3000000000000002E-2</v>
      </c>
      <c r="H50" s="3" t="s">
        <v>42</v>
      </c>
      <c r="I50" s="7">
        <v>16</v>
      </c>
      <c r="J50" s="2"/>
    </row>
    <row r="51" spans="5:10" x14ac:dyDescent="0.25">
      <c r="E51" s="2" t="s">
        <v>0</v>
      </c>
      <c r="F51" s="3">
        <v>48</v>
      </c>
      <c r="G51" s="2">
        <v>1.9E-2</v>
      </c>
      <c r="H51" s="3" t="s">
        <v>42</v>
      </c>
      <c r="I51" s="7">
        <v>15</v>
      </c>
      <c r="J51" s="2"/>
    </row>
    <row r="52" spans="5:10" x14ac:dyDescent="0.25">
      <c r="E52" s="2" t="s">
        <v>0</v>
      </c>
      <c r="F52" s="3">
        <v>49</v>
      </c>
      <c r="G52" s="2">
        <v>2.1000000000000001E-2</v>
      </c>
      <c r="H52" s="3" t="s">
        <v>42</v>
      </c>
      <c r="I52" s="7">
        <v>13</v>
      </c>
      <c r="J52" s="2"/>
    </row>
    <row r="53" spans="5:10" x14ac:dyDescent="0.25">
      <c r="E53" s="2" t="s">
        <v>0</v>
      </c>
      <c r="F53" s="13">
        <v>50</v>
      </c>
      <c r="G53" s="2">
        <v>2.3E-2</v>
      </c>
      <c r="H53" s="3" t="s">
        <v>42</v>
      </c>
      <c r="I53" s="7" t="s">
        <v>66</v>
      </c>
      <c r="J53" s="2">
        <v>13</v>
      </c>
    </row>
    <row r="54" spans="5:10" x14ac:dyDescent="0.25">
      <c r="E54" s="2" t="s">
        <v>0</v>
      </c>
      <c r="F54" s="13">
        <v>51</v>
      </c>
      <c r="G54" s="2">
        <v>4.2999999999999997E-2</v>
      </c>
      <c r="H54" s="3" t="s">
        <v>42</v>
      </c>
      <c r="I54" s="7" t="s">
        <v>66</v>
      </c>
      <c r="J54" s="2"/>
    </row>
    <row r="55" spans="5:10" x14ac:dyDescent="0.25">
      <c r="E55" s="2" t="s">
        <v>0</v>
      </c>
      <c r="F55" s="3">
        <v>52</v>
      </c>
      <c r="G55" s="2">
        <v>4.1000000000000002E-2</v>
      </c>
      <c r="H55" s="3" t="s">
        <v>42</v>
      </c>
      <c r="I55" s="7">
        <v>16</v>
      </c>
      <c r="J55" s="2"/>
    </row>
    <row r="56" spans="5:10" x14ac:dyDescent="0.25">
      <c r="E56" s="2" t="s">
        <v>0</v>
      </c>
      <c r="F56" s="3">
        <v>53</v>
      </c>
      <c r="G56" s="2">
        <v>2.4E-2</v>
      </c>
      <c r="H56" s="3" t="s">
        <v>42</v>
      </c>
      <c r="I56" s="7">
        <v>16</v>
      </c>
      <c r="J56" s="2"/>
    </row>
    <row r="57" spans="5:10" x14ac:dyDescent="0.25">
      <c r="E57" s="2" t="s">
        <v>0</v>
      </c>
      <c r="F57" s="3">
        <v>54</v>
      </c>
      <c r="G57" s="7">
        <v>2.9000000000000001E-2</v>
      </c>
      <c r="H57" s="3" t="s">
        <v>42</v>
      </c>
      <c r="I57" s="7">
        <v>12</v>
      </c>
      <c r="J57" s="2">
        <v>21</v>
      </c>
    </row>
    <row r="58" spans="5:10" x14ac:dyDescent="0.25">
      <c r="E58" s="2" t="s">
        <v>0</v>
      </c>
      <c r="F58" s="3">
        <v>55</v>
      </c>
      <c r="G58" s="2">
        <v>5.7000000000000002E-2</v>
      </c>
      <c r="H58" s="3" t="s">
        <v>42</v>
      </c>
      <c r="I58" s="7">
        <v>16</v>
      </c>
      <c r="J58" s="2"/>
    </row>
    <row r="59" spans="5:10" x14ac:dyDescent="0.25">
      <c r="E59" s="2" t="s">
        <v>0</v>
      </c>
      <c r="F59" s="3">
        <v>56</v>
      </c>
      <c r="G59" s="2">
        <v>4.5999999999999999E-2</v>
      </c>
      <c r="H59" s="3" t="s">
        <v>42</v>
      </c>
      <c r="I59" s="7">
        <v>10</v>
      </c>
      <c r="J59" s="2"/>
    </row>
    <row r="60" spans="5:10" x14ac:dyDescent="0.25">
      <c r="E60" s="2" t="s">
        <v>0</v>
      </c>
      <c r="F60" s="3">
        <v>57</v>
      </c>
      <c r="G60" s="2">
        <v>7.4999999999999997E-2</v>
      </c>
      <c r="H60" s="3" t="s">
        <v>42</v>
      </c>
      <c r="I60" s="7">
        <v>11</v>
      </c>
      <c r="J60" s="2"/>
    </row>
    <row r="61" spans="5:10" x14ac:dyDescent="0.25">
      <c r="E61" s="2" t="s">
        <v>0</v>
      </c>
      <c r="F61" s="3">
        <v>58</v>
      </c>
      <c r="G61" s="2">
        <v>7.1999999999999995E-2</v>
      </c>
      <c r="H61" s="3" t="s">
        <v>42</v>
      </c>
      <c r="I61" s="7">
        <v>11</v>
      </c>
      <c r="J61" s="2"/>
    </row>
    <row r="62" spans="5:10" x14ac:dyDescent="0.25">
      <c r="E62" s="2" t="s">
        <v>0</v>
      </c>
      <c r="F62" s="3">
        <v>59</v>
      </c>
      <c r="G62" s="2">
        <v>4.5999999999999999E-2</v>
      </c>
      <c r="H62" s="3" t="s">
        <v>42</v>
      </c>
      <c r="I62" s="7">
        <v>13</v>
      </c>
      <c r="J62" s="2">
        <v>11</v>
      </c>
    </row>
    <row r="63" spans="5:10" x14ac:dyDescent="0.25">
      <c r="E63" s="2" t="s">
        <v>0</v>
      </c>
      <c r="F63" s="3">
        <v>60</v>
      </c>
      <c r="G63" s="2">
        <v>4.4999999999999998E-2</v>
      </c>
      <c r="H63" s="3" t="s">
        <v>42</v>
      </c>
      <c r="I63" s="7">
        <v>13</v>
      </c>
      <c r="J63" s="2"/>
    </row>
    <row r="64" spans="5:10" x14ac:dyDescent="0.25">
      <c r="E64" s="2" t="s">
        <v>0</v>
      </c>
      <c r="F64" s="3">
        <v>61</v>
      </c>
      <c r="G64" s="2">
        <v>0.04</v>
      </c>
      <c r="H64" s="3" t="s">
        <v>42</v>
      </c>
      <c r="I64" s="7">
        <v>13</v>
      </c>
      <c r="J64" s="2"/>
    </row>
    <row r="65" spans="5:10" x14ac:dyDescent="0.25">
      <c r="E65" s="2" t="s">
        <v>0</v>
      </c>
      <c r="F65" s="3">
        <v>62</v>
      </c>
      <c r="G65" s="2">
        <v>3.1E-2</v>
      </c>
      <c r="H65" s="3" t="s">
        <v>42</v>
      </c>
      <c r="I65" s="7">
        <v>20</v>
      </c>
      <c r="J65" s="2"/>
    </row>
    <row r="66" spans="5:10" x14ac:dyDescent="0.25">
      <c r="E66" s="2" t="s">
        <v>0</v>
      </c>
      <c r="F66" s="3">
        <v>63</v>
      </c>
      <c r="G66" s="2">
        <v>2.1999999999999999E-2</v>
      </c>
      <c r="H66" s="3" t="s">
        <v>42</v>
      </c>
      <c r="I66" s="7">
        <v>20</v>
      </c>
      <c r="J66" s="2"/>
    </row>
    <row r="67" spans="5:10" x14ac:dyDescent="0.25">
      <c r="E67" s="2" t="s">
        <v>0</v>
      </c>
      <c r="F67" s="3">
        <v>64</v>
      </c>
      <c r="G67" s="2">
        <v>4.8000000000000001E-2</v>
      </c>
      <c r="H67" s="3" t="s">
        <v>42</v>
      </c>
      <c r="I67" s="7">
        <v>10</v>
      </c>
      <c r="J67" s="2"/>
    </row>
    <row r="68" spans="5:10" x14ac:dyDescent="0.25">
      <c r="E68" s="2" t="s">
        <v>0</v>
      </c>
      <c r="F68" s="3">
        <v>65</v>
      </c>
      <c r="G68" s="2">
        <v>2.8000000000000001E-2</v>
      </c>
      <c r="H68" s="3" t="s">
        <v>42</v>
      </c>
      <c r="I68" s="7">
        <v>20</v>
      </c>
      <c r="J68" s="2"/>
    </row>
    <row r="69" spans="5:10" x14ac:dyDescent="0.25">
      <c r="E69" s="2" t="s">
        <v>0</v>
      </c>
      <c r="F69" s="13">
        <v>66</v>
      </c>
      <c r="G69" s="2">
        <v>3.4000000000000002E-2</v>
      </c>
      <c r="H69" s="3" t="s">
        <v>42</v>
      </c>
      <c r="I69" s="7" t="s">
        <v>66</v>
      </c>
      <c r="J69" s="2"/>
    </row>
    <row r="70" spans="5:10" x14ac:dyDescent="0.25">
      <c r="E70" s="2" t="s">
        <v>0</v>
      </c>
      <c r="F70" s="3">
        <v>67</v>
      </c>
      <c r="G70" s="2">
        <v>2.4E-2</v>
      </c>
      <c r="H70" s="3" t="s">
        <v>42</v>
      </c>
      <c r="I70" s="7">
        <v>10</v>
      </c>
      <c r="J70" s="2"/>
    </row>
    <row r="71" spans="5:10" x14ac:dyDescent="0.25">
      <c r="E71" s="2" t="s">
        <v>0</v>
      </c>
      <c r="F71" s="3">
        <v>68</v>
      </c>
      <c r="G71" s="2">
        <v>3.5000000000000003E-2</v>
      </c>
      <c r="H71" s="3" t="s">
        <v>42</v>
      </c>
      <c r="I71" s="7">
        <v>10</v>
      </c>
      <c r="J71" s="2"/>
    </row>
    <row r="72" spans="5:10" x14ac:dyDescent="0.25">
      <c r="E72" s="2" t="s">
        <v>0</v>
      </c>
      <c r="F72" s="3">
        <v>69</v>
      </c>
      <c r="G72" s="2">
        <v>2.1999999999999999E-2</v>
      </c>
      <c r="H72" s="3" t="s">
        <v>42</v>
      </c>
      <c r="I72" s="7" t="s">
        <v>43</v>
      </c>
      <c r="J72" s="2"/>
    </row>
    <row r="73" spans="5:10" x14ac:dyDescent="0.25">
      <c r="E73" s="2" t="s">
        <v>0</v>
      </c>
      <c r="F73" s="3">
        <v>70</v>
      </c>
      <c r="G73" s="2">
        <v>3.4000000000000002E-2</v>
      </c>
      <c r="H73" s="3" t="s">
        <v>42</v>
      </c>
      <c r="I73" s="7">
        <v>16</v>
      </c>
      <c r="J73" s="2">
        <v>15</v>
      </c>
    </row>
    <row r="74" spans="5:10" x14ac:dyDescent="0.25">
      <c r="E74" s="2" t="s">
        <v>0</v>
      </c>
      <c r="F74" s="13">
        <v>71</v>
      </c>
      <c r="G74" s="2">
        <v>5.8000000000000003E-2</v>
      </c>
      <c r="H74" s="3" t="s">
        <v>42</v>
      </c>
      <c r="I74" s="7" t="s">
        <v>66</v>
      </c>
      <c r="J74" s="2"/>
    </row>
    <row r="75" spans="5:10" x14ac:dyDescent="0.25">
      <c r="E75" s="2" t="s">
        <v>0</v>
      </c>
      <c r="F75" s="3">
        <v>72</v>
      </c>
      <c r="G75" s="2">
        <v>4.3999999999999997E-2</v>
      </c>
      <c r="H75" s="3" t="s">
        <v>42</v>
      </c>
      <c r="I75" s="7">
        <v>20</v>
      </c>
      <c r="J75" s="2"/>
    </row>
    <row r="76" spans="5:10" x14ac:dyDescent="0.25">
      <c r="E76" s="2" t="s">
        <v>0</v>
      </c>
      <c r="F76" s="3">
        <v>73</v>
      </c>
      <c r="G76" s="2">
        <v>6.0999999999999999E-2</v>
      </c>
      <c r="H76" s="3" t="s">
        <v>42</v>
      </c>
      <c r="I76" s="7">
        <v>4</v>
      </c>
      <c r="J76" s="2"/>
    </row>
    <row r="77" spans="5:10" x14ac:dyDescent="0.25">
      <c r="E77" s="2" t="s">
        <v>0</v>
      </c>
      <c r="F77" s="3">
        <v>74</v>
      </c>
      <c r="G77" s="2">
        <v>0.14899999999999999</v>
      </c>
      <c r="H77" s="3" t="s">
        <v>42</v>
      </c>
      <c r="I77" s="7">
        <v>4</v>
      </c>
      <c r="J77" s="2">
        <v>16</v>
      </c>
    </row>
    <row r="78" spans="5:10" x14ac:dyDescent="0.25">
      <c r="E78" s="2" t="s">
        <v>0</v>
      </c>
      <c r="F78" s="13">
        <v>75</v>
      </c>
      <c r="G78" s="2">
        <v>7.4999999999999997E-2</v>
      </c>
      <c r="H78" s="3" t="s">
        <v>42</v>
      </c>
      <c r="I78" s="7" t="s">
        <v>66</v>
      </c>
      <c r="J78" s="2"/>
    </row>
    <row r="79" spans="5:10" x14ac:dyDescent="0.25">
      <c r="E79" s="2" t="s">
        <v>0</v>
      </c>
      <c r="F79" s="3">
        <v>76</v>
      </c>
      <c r="G79" s="7">
        <v>5.0999999999999997E-2</v>
      </c>
      <c r="H79" s="3" t="s">
        <v>42</v>
      </c>
      <c r="I79" s="7">
        <v>12</v>
      </c>
      <c r="J79" s="2"/>
    </row>
    <row r="80" spans="5:10" x14ac:dyDescent="0.25">
      <c r="E80" s="2" t="s">
        <v>0</v>
      </c>
      <c r="F80" s="3">
        <v>77</v>
      </c>
      <c r="G80" s="2">
        <v>0.03</v>
      </c>
      <c r="H80" s="3" t="s">
        <v>47</v>
      </c>
      <c r="I80" s="7">
        <v>19</v>
      </c>
      <c r="J80" s="2"/>
    </row>
    <row r="81" spans="5:15" x14ac:dyDescent="0.25">
      <c r="E81" s="2" t="s">
        <v>0</v>
      </c>
      <c r="F81" s="3">
        <v>78</v>
      </c>
      <c r="G81" s="2">
        <v>4.8000000000000001E-2</v>
      </c>
      <c r="H81" s="3" t="s">
        <v>47</v>
      </c>
      <c r="I81" s="7">
        <v>19</v>
      </c>
      <c r="J81" s="2"/>
    </row>
    <row r="82" spans="5:15" x14ac:dyDescent="0.25">
      <c r="E82" s="2" t="s">
        <v>0</v>
      </c>
      <c r="F82" s="3">
        <v>79</v>
      </c>
      <c r="G82" s="2">
        <v>2.5999999999999999E-2</v>
      </c>
      <c r="H82" s="3" t="s">
        <v>47</v>
      </c>
      <c r="I82" s="7">
        <v>16</v>
      </c>
      <c r="J82" s="2"/>
    </row>
    <row r="83" spans="5:15" x14ac:dyDescent="0.25">
      <c r="E83" s="2" t="s">
        <v>0</v>
      </c>
      <c r="F83" s="3">
        <v>80</v>
      </c>
      <c r="G83" s="2">
        <v>3.5999999999999997E-2</v>
      </c>
      <c r="H83" s="3" t="s">
        <v>47</v>
      </c>
      <c r="I83" s="7">
        <v>6</v>
      </c>
      <c r="J83" s="2"/>
    </row>
    <row r="84" spans="5:15" x14ac:dyDescent="0.25">
      <c r="E84" s="2" t="s">
        <v>0</v>
      </c>
      <c r="F84" s="3">
        <v>81</v>
      </c>
      <c r="G84" s="2">
        <v>0.06</v>
      </c>
      <c r="H84" s="3" t="s">
        <v>47</v>
      </c>
      <c r="I84" s="7">
        <v>6</v>
      </c>
      <c r="J84" s="2">
        <v>8</v>
      </c>
    </row>
    <row r="85" spans="5:15" x14ac:dyDescent="0.25">
      <c r="E85" s="2" t="s">
        <v>0</v>
      </c>
      <c r="F85" s="3">
        <v>82</v>
      </c>
      <c r="G85" s="2">
        <v>4.3999999999999997E-2</v>
      </c>
      <c r="H85" s="3" t="s">
        <v>47</v>
      </c>
      <c r="I85" s="7">
        <v>8</v>
      </c>
      <c r="J85" s="2"/>
    </row>
    <row r="86" spans="5:15" x14ac:dyDescent="0.25">
      <c r="E86" s="5" t="s">
        <v>4</v>
      </c>
      <c r="F86" s="13">
        <v>1</v>
      </c>
      <c r="G86" s="7">
        <v>3.4000000000000002E-2</v>
      </c>
      <c r="H86" s="3" t="s">
        <v>42</v>
      </c>
      <c r="I86" s="7" t="s">
        <v>48</v>
      </c>
      <c r="J86" s="2"/>
    </row>
    <row r="87" spans="5:15" x14ac:dyDescent="0.25">
      <c r="E87" s="5" t="s">
        <v>4</v>
      </c>
      <c r="F87" s="13">
        <v>2</v>
      </c>
      <c r="G87" s="7">
        <v>7.5999999999999998E-2</v>
      </c>
      <c r="H87" s="3" t="s">
        <v>42</v>
      </c>
      <c r="I87" s="7">
        <v>19</v>
      </c>
      <c r="J87" s="4">
        <v>18</v>
      </c>
    </row>
    <row r="88" spans="5:15" x14ac:dyDescent="0.25">
      <c r="E88" s="5" t="s">
        <v>4</v>
      </c>
      <c r="F88" s="13">
        <v>3</v>
      </c>
      <c r="G88" s="7">
        <v>7.8E-2</v>
      </c>
      <c r="H88" s="3" t="s">
        <v>42</v>
      </c>
      <c r="I88" s="7">
        <v>18</v>
      </c>
      <c r="J88" s="2"/>
    </row>
    <row r="89" spans="5:15" x14ac:dyDescent="0.25">
      <c r="E89" s="5" t="s">
        <v>4</v>
      </c>
      <c r="F89" s="13">
        <v>4</v>
      </c>
      <c r="G89" s="7">
        <v>8.7999999999999995E-2</v>
      </c>
      <c r="H89" s="3" t="s">
        <v>42</v>
      </c>
      <c r="I89" s="7">
        <v>18</v>
      </c>
      <c r="J89" s="2">
        <v>19</v>
      </c>
    </row>
    <row r="90" spans="5:15" x14ac:dyDescent="0.25">
      <c r="E90" s="5" t="s">
        <v>4</v>
      </c>
      <c r="F90" s="13">
        <v>5</v>
      </c>
      <c r="G90" s="7">
        <v>2.5000000000000001E-2</v>
      </c>
      <c r="H90" s="3" t="s">
        <v>42</v>
      </c>
      <c r="I90" s="7">
        <v>19</v>
      </c>
      <c r="J90" s="2"/>
    </row>
    <row r="91" spans="5:15" x14ac:dyDescent="0.25">
      <c r="E91" s="5" t="s">
        <v>4</v>
      </c>
      <c r="F91" s="13">
        <v>6</v>
      </c>
      <c r="G91" s="7">
        <v>7.2999999999999995E-2</v>
      </c>
      <c r="H91" s="3" t="s">
        <v>42</v>
      </c>
      <c r="I91" s="7" t="s">
        <v>49</v>
      </c>
      <c r="J91" s="2">
        <v>19</v>
      </c>
    </row>
    <row r="92" spans="5:15" x14ac:dyDescent="0.25">
      <c r="E92" s="5" t="s">
        <v>4</v>
      </c>
      <c r="F92" s="13">
        <v>7</v>
      </c>
      <c r="G92" s="7">
        <v>5.8000000000000003E-2</v>
      </c>
      <c r="H92" s="3" t="s">
        <v>42</v>
      </c>
      <c r="I92" s="7" t="s">
        <v>66</v>
      </c>
      <c r="J92" s="2"/>
    </row>
    <row r="93" spans="5:15" x14ac:dyDescent="0.25">
      <c r="E93" s="5" t="s">
        <v>4</v>
      </c>
      <c r="F93" s="13">
        <v>8</v>
      </c>
      <c r="G93" s="7">
        <v>8.8999999999999996E-2</v>
      </c>
      <c r="H93" s="3" t="s">
        <v>42</v>
      </c>
      <c r="I93" s="7" t="s">
        <v>66</v>
      </c>
      <c r="J93" s="2"/>
    </row>
    <row r="94" spans="5:15" x14ac:dyDescent="0.25">
      <c r="E94" s="5" t="s">
        <v>4</v>
      </c>
      <c r="F94" s="13">
        <v>9</v>
      </c>
      <c r="G94" s="7">
        <v>9.8000000000000004E-2</v>
      </c>
      <c r="H94" s="3" t="s">
        <v>42</v>
      </c>
      <c r="I94" s="7" t="s">
        <v>66</v>
      </c>
      <c r="J94" s="2"/>
      <c r="O94" s="16"/>
    </row>
    <row r="95" spans="5:15" x14ac:dyDescent="0.25">
      <c r="E95" s="5" t="s">
        <v>4</v>
      </c>
      <c r="F95" s="13">
        <v>10</v>
      </c>
      <c r="G95" s="7">
        <v>2.4E-2</v>
      </c>
      <c r="H95" s="3" t="s">
        <v>42</v>
      </c>
      <c r="I95" s="7" t="s">
        <v>66</v>
      </c>
      <c r="J95" s="2"/>
    </row>
    <row r="96" spans="5:15" x14ac:dyDescent="0.25">
      <c r="E96" s="5" t="s">
        <v>4</v>
      </c>
      <c r="F96" s="13">
        <v>11</v>
      </c>
      <c r="G96" s="7">
        <v>0.114</v>
      </c>
      <c r="H96" s="3" t="s">
        <v>42</v>
      </c>
      <c r="I96" s="7" t="s">
        <v>45</v>
      </c>
      <c r="J96" s="7" t="s">
        <v>67</v>
      </c>
    </row>
    <row r="97" spans="5:10" x14ac:dyDescent="0.25">
      <c r="E97" s="5" t="s">
        <v>4</v>
      </c>
      <c r="F97" s="13">
        <v>12</v>
      </c>
      <c r="G97" s="7">
        <v>2.8000000000000001E-2</v>
      </c>
      <c r="H97" s="3" t="s">
        <v>42</v>
      </c>
      <c r="I97" s="7" t="s">
        <v>45</v>
      </c>
      <c r="J97" s="2"/>
    </row>
    <row r="98" spans="5:10" x14ac:dyDescent="0.25">
      <c r="E98" s="5" t="s">
        <v>4</v>
      </c>
      <c r="F98" s="13">
        <v>13</v>
      </c>
      <c r="G98" s="7">
        <v>4.7E-2</v>
      </c>
      <c r="H98" s="3" t="s">
        <v>42</v>
      </c>
      <c r="I98" s="7">
        <v>17</v>
      </c>
      <c r="J98" s="2"/>
    </row>
    <row r="99" spans="5:10" x14ac:dyDescent="0.25">
      <c r="E99" s="5" t="s">
        <v>4</v>
      </c>
      <c r="F99" s="13">
        <v>14</v>
      </c>
      <c r="G99" s="7">
        <v>8.4000000000000005E-2</v>
      </c>
      <c r="H99" s="3" t="s">
        <v>42</v>
      </c>
      <c r="I99" s="7">
        <v>16</v>
      </c>
      <c r="J99" s="2"/>
    </row>
    <row r="100" spans="5:10" x14ac:dyDescent="0.25">
      <c r="E100" s="5" t="s">
        <v>4</v>
      </c>
      <c r="F100" s="13">
        <v>15</v>
      </c>
      <c r="G100" s="7">
        <v>2.1000000000000001E-2</v>
      </c>
      <c r="H100" s="3" t="s">
        <v>42</v>
      </c>
      <c r="I100" s="7">
        <v>13</v>
      </c>
      <c r="J100" s="2"/>
    </row>
    <row r="101" spans="5:10" x14ac:dyDescent="0.25">
      <c r="E101" s="5" t="s">
        <v>4</v>
      </c>
      <c r="F101" s="14" t="s">
        <v>51</v>
      </c>
      <c r="G101" s="7">
        <v>0.30299999999999999</v>
      </c>
      <c r="H101" s="3" t="s">
        <v>42</v>
      </c>
      <c r="I101" s="7">
        <v>13</v>
      </c>
      <c r="J101" s="10" t="s">
        <v>70</v>
      </c>
    </row>
    <row r="102" spans="5:10" x14ac:dyDescent="0.25">
      <c r="E102" s="5" t="s">
        <v>4</v>
      </c>
      <c r="F102" s="14" t="s">
        <v>52</v>
      </c>
      <c r="G102" s="7">
        <v>7.0000000000000007E-2</v>
      </c>
      <c r="H102" s="3" t="s">
        <v>42</v>
      </c>
      <c r="I102" s="7">
        <v>20</v>
      </c>
      <c r="J102" s="2">
        <v>13</v>
      </c>
    </row>
    <row r="103" spans="5:10" x14ac:dyDescent="0.25">
      <c r="E103" s="5" t="s">
        <v>4</v>
      </c>
      <c r="F103" s="13" t="s">
        <v>71</v>
      </c>
      <c r="G103" s="7">
        <v>9.9000000000000005E-2</v>
      </c>
      <c r="H103" s="3" t="s">
        <v>42</v>
      </c>
      <c r="I103" s="7">
        <v>13</v>
      </c>
      <c r="J103" s="2">
        <v>14</v>
      </c>
    </row>
    <row r="104" spans="5:10" x14ac:dyDescent="0.25">
      <c r="E104" s="5" t="s">
        <v>4</v>
      </c>
      <c r="F104" s="14" t="s">
        <v>53</v>
      </c>
      <c r="G104" s="7">
        <v>0.04</v>
      </c>
      <c r="H104" s="3" t="s">
        <v>42</v>
      </c>
      <c r="I104" s="7">
        <v>12</v>
      </c>
      <c r="J104" s="2"/>
    </row>
    <row r="105" spans="5:10" x14ac:dyDescent="0.25">
      <c r="E105" s="5" t="s">
        <v>4</v>
      </c>
      <c r="F105" s="14" t="s">
        <v>54</v>
      </c>
      <c r="G105" s="7">
        <v>2.5000000000000001E-2</v>
      </c>
      <c r="H105" s="3" t="s">
        <v>42</v>
      </c>
      <c r="I105" s="7">
        <v>13</v>
      </c>
      <c r="J105" s="2"/>
    </row>
    <row r="106" spans="5:10" x14ac:dyDescent="0.25">
      <c r="E106" s="5" t="s">
        <v>4</v>
      </c>
      <c r="F106" s="14" t="s">
        <v>55</v>
      </c>
      <c r="G106" s="7">
        <v>6.5000000000000002E-2</v>
      </c>
      <c r="H106" s="3" t="s">
        <v>42</v>
      </c>
      <c r="I106" s="7">
        <v>12</v>
      </c>
      <c r="J106" s="2">
        <v>11</v>
      </c>
    </row>
    <row r="107" spans="5:10" x14ac:dyDescent="0.25">
      <c r="E107" s="5" t="s">
        <v>4</v>
      </c>
      <c r="F107" s="13">
        <v>18</v>
      </c>
      <c r="G107" s="7">
        <v>0.08</v>
      </c>
      <c r="H107" s="3" t="s">
        <v>42</v>
      </c>
      <c r="I107" s="7">
        <v>13</v>
      </c>
      <c r="J107" s="2">
        <v>14</v>
      </c>
    </row>
    <row r="108" spans="5:10" x14ac:dyDescent="0.25">
      <c r="E108" s="5" t="s">
        <v>4</v>
      </c>
      <c r="F108" s="13">
        <v>19</v>
      </c>
      <c r="G108" s="7">
        <v>2.5000000000000001E-2</v>
      </c>
      <c r="H108" s="3" t="s">
        <v>42</v>
      </c>
      <c r="I108" s="7">
        <v>14</v>
      </c>
      <c r="J108" s="2"/>
    </row>
    <row r="109" spans="5:10" x14ac:dyDescent="0.25">
      <c r="E109" s="5" t="s">
        <v>4</v>
      </c>
      <c r="F109" s="14" t="s">
        <v>56</v>
      </c>
      <c r="G109" s="7">
        <v>5.6000000000000001E-2</v>
      </c>
      <c r="H109" s="3" t="s">
        <v>42</v>
      </c>
      <c r="I109" s="7">
        <v>15</v>
      </c>
      <c r="J109" s="2">
        <v>12</v>
      </c>
    </row>
    <row r="110" spans="5:10" x14ac:dyDescent="0.25">
      <c r="E110" s="5" t="s">
        <v>4</v>
      </c>
      <c r="F110" s="14" t="s">
        <v>57</v>
      </c>
      <c r="G110" s="7">
        <v>2.3E-2</v>
      </c>
      <c r="H110" s="3" t="s">
        <v>42</v>
      </c>
      <c r="I110" s="7">
        <v>12</v>
      </c>
      <c r="J110" s="2"/>
    </row>
    <row r="111" spans="5:10" x14ac:dyDescent="0.25">
      <c r="E111" s="5" t="s">
        <v>4</v>
      </c>
      <c r="F111" s="14" t="s">
        <v>58</v>
      </c>
      <c r="G111" s="7">
        <v>0.02</v>
      </c>
      <c r="H111" s="3" t="s">
        <v>42</v>
      </c>
      <c r="I111" s="7">
        <v>13</v>
      </c>
      <c r="J111" s="2">
        <v>15</v>
      </c>
    </row>
    <row r="112" spans="5:10" x14ac:dyDescent="0.25">
      <c r="E112" s="5" t="s">
        <v>4</v>
      </c>
      <c r="F112" s="14" t="s">
        <v>59</v>
      </c>
      <c r="G112" s="7">
        <v>7.0999999999999994E-2</v>
      </c>
      <c r="H112" s="3" t="s">
        <v>42</v>
      </c>
      <c r="I112" s="7">
        <v>13</v>
      </c>
      <c r="J112" s="2">
        <v>14</v>
      </c>
    </row>
    <row r="113" spans="5:10" x14ac:dyDescent="0.25">
      <c r="E113" s="5" t="s">
        <v>4</v>
      </c>
      <c r="F113" s="13">
        <v>21</v>
      </c>
      <c r="G113" s="7">
        <v>0.19</v>
      </c>
      <c r="H113" s="3" t="s">
        <v>42</v>
      </c>
      <c r="I113" s="7">
        <v>13</v>
      </c>
      <c r="J113" s="2">
        <v>15</v>
      </c>
    </row>
    <row r="114" spans="5:10" x14ac:dyDescent="0.25">
      <c r="E114" s="5" t="s">
        <v>4</v>
      </c>
      <c r="F114" s="13">
        <v>22</v>
      </c>
      <c r="G114" s="7">
        <v>5.0999999999999997E-2</v>
      </c>
      <c r="H114" s="3" t="s">
        <v>42</v>
      </c>
      <c r="I114" s="7" t="s">
        <v>66</v>
      </c>
      <c r="J114" s="2"/>
    </row>
    <row r="115" spans="5:10" x14ac:dyDescent="0.25">
      <c r="E115" s="5" t="s">
        <v>4</v>
      </c>
      <c r="F115" s="13">
        <v>23</v>
      </c>
      <c r="G115" s="7">
        <v>0.129</v>
      </c>
      <c r="H115" s="3" t="s">
        <v>42</v>
      </c>
      <c r="I115" s="7">
        <v>16</v>
      </c>
      <c r="J115" s="2" t="s">
        <v>68</v>
      </c>
    </row>
    <row r="116" spans="5:10" x14ac:dyDescent="0.25">
      <c r="E116" s="5" t="s">
        <v>4</v>
      </c>
      <c r="F116" s="13">
        <v>24</v>
      </c>
      <c r="G116" s="7">
        <v>6.0000000000000001E-3</v>
      </c>
      <c r="H116" s="3" t="s">
        <v>42</v>
      </c>
      <c r="I116" s="7">
        <v>16</v>
      </c>
      <c r="J116" s="2"/>
    </row>
    <row r="117" spans="5:10" x14ac:dyDescent="0.25">
      <c r="E117" s="5" t="s">
        <v>4</v>
      </c>
      <c r="F117" s="13">
        <v>25</v>
      </c>
      <c r="G117" s="7">
        <v>2.1000000000000001E-2</v>
      </c>
      <c r="H117" s="3" t="s">
        <v>42</v>
      </c>
      <c r="I117" s="7">
        <v>16</v>
      </c>
      <c r="J117" s="2" t="s">
        <v>44</v>
      </c>
    </row>
    <row r="118" spans="5:10" x14ac:dyDescent="0.25">
      <c r="E118" s="5" t="s">
        <v>4</v>
      </c>
      <c r="F118" s="13">
        <v>26</v>
      </c>
      <c r="G118" s="7">
        <v>0.10100000000000001</v>
      </c>
      <c r="H118" s="3" t="s">
        <v>42</v>
      </c>
      <c r="I118" s="7">
        <v>12</v>
      </c>
      <c r="J118" s="2"/>
    </row>
    <row r="119" spans="5:10" x14ac:dyDescent="0.25">
      <c r="E119" s="5" t="s">
        <v>4</v>
      </c>
      <c r="F119" s="13">
        <v>27</v>
      </c>
      <c r="G119" s="7">
        <v>8.8999999999999996E-2</v>
      </c>
      <c r="H119" s="3" t="s">
        <v>42</v>
      </c>
      <c r="I119" s="7">
        <v>13</v>
      </c>
      <c r="J119" s="2">
        <v>11</v>
      </c>
    </row>
    <row r="120" spans="5:10" x14ac:dyDescent="0.25">
      <c r="E120" s="5" t="s">
        <v>4</v>
      </c>
      <c r="F120" s="13">
        <v>28</v>
      </c>
      <c r="G120" s="7">
        <v>2.1000000000000001E-2</v>
      </c>
      <c r="H120" s="3" t="s">
        <v>42</v>
      </c>
      <c r="I120" s="7">
        <v>20</v>
      </c>
      <c r="J120" s="2"/>
    </row>
    <row r="121" spans="5:10" x14ac:dyDescent="0.25">
      <c r="E121" s="5" t="s">
        <v>4</v>
      </c>
      <c r="F121" s="13">
        <v>29</v>
      </c>
      <c r="G121" s="7">
        <v>9.2999999999999999E-2</v>
      </c>
      <c r="H121" s="3" t="s">
        <v>42</v>
      </c>
      <c r="I121" s="7">
        <v>10</v>
      </c>
      <c r="J121" s="2">
        <v>11</v>
      </c>
    </row>
    <row r="122" spans="5:10" x14ac:dyDescent="0.25">
      <c r="E122" s="5" t="s">
        <v>4</v>
      </c>
      <c r="F122" s="13">
        <v>30</v>
      </c>
      <c r="G122" s="7">
        <v>3.2000000000000001E-2</v>
      </c>
      <c r="H122" s="3" t="s">
        <v>42</v>
      </c>
      <c r="I122" s="7">
        <v>10</v>
      </c>
      <c r="J122" s="2"/>
    </row>
    <row r="123" spans="5:10" x14ac:dyDescent="0.25">
      <c r="E123" s="5" t="s">
        <v>4</v>
      </c>
      <c r="F123" s="13">
        <v>31</v>
      </c>
      <c r="G123" s="7">
        <v>0.11899999999999999</v>
      </c>
      <c r="H123" s="3" t="s">
        <v>42</v>
      </c>
      <c r="I123" s="7">
        <v>12</v>
      </c>
      <c r="J123" s="2">
        <v>11</v>
      </c>
    </row>
    <row r="124" spans="5:10" x14ac:dyDescent="0.25">
      <c r="E124" s="5" t="s">
        <v>4</v>
      </c>
      <c r="F124" s="13">
        <v>32</v>
      </c>
      <c r="G124" s="7">
        <v>3.2000000000000001E-2</v>
      </c>
      <c r="H124" s="3" t="s">
        <v>42</v>
      </c>
      <c r="I124" s="7">
        <v>12</v>
      </c>
      <c r="J124" s="2"/>
    </row>
    <row r="125" spans="5:10" x14ac:dyDescent="0.25">
      <c r="E125" s="5" t="s">
        <v>4</v>
      </c>
      <c r="F125" s="13">
        <v>33</v>
      </c>
      <c r="G125" s="7">
        <v>2.5000000000000001E-2</v>
      </c>
      <c r="H125" s="3" t="s">
        <v>42</v>
      </c>
      <c r="I125" s="7">
        <v>21</v>
      </c>
      <c r="J125" s="2"/>
    </row>
    <row r="126" spans="5:10" x14ac:dyDescent="0.25">
      <c r="E126" s="5" t="s">
        <v>4</v>
      </c>
      <c r="F126" s="13">
        <v>34</v>
      </c>
      <c r="G126" s="7">
        <v>6.5000000000000002E-2</v>
      </c>
      <c r="H126" s="3" t="s">
        <v>42</v>
      </c>
      <c r="I126" s="7">
        <v>13</v>
      </c>
      <c r="J126" s="2">
        <v>20</v>
      </c>
    </row>
    <row r="127" spans="5:10" x14ac:dyDescent="0.25">
      <c r="E127" s="5" t="s">
        <v>4</v>
      </c>
      <c r="F127" s="13">
        <v>35</v>
      </c>
      <c r="G127" s="7">
        <v>4.3999999999999997E-2</v>
      </c>
      <c r="H127" s="3" t="s">
        <v>42</v>
      </c>
      <c r="I127" s="7" t="s">
        <v>46</v>
      </c>
      <c r="J127" s="2">
        <v>17</v>
      </c>
    </row>
    <row r="128" spans="5:10" x14ac:dyDescent="0.25">
      <c r="E128" s="5" t="s">
        <v>4</v>
      </c>
      <c r="F128" s="13">
        <v>36</v>
      </c>
      <c r="G128" s="7">
        <v>2.3E-2</v>
      </c>
      <c r="H128" s="3" t="s">
        <v>42</v>
      </c>
      <c r="I128" s="7">
        <v>18</v>
      </c>
      <c r="J128" s="2"/>
    </row>
    <row r="129" spans="5:10" x14ac:dyDescent="0.25">
      <c r="E129" s="5" t="s">
        <v>4</v>
      </c>
      <c r="F129" s="13">
        <v>37</v>
      </c>
      <c r="G129" s="7">
        <v>0.151</v>
      </c>
      <c r="H129" s="3" t="s">
        <v>42</v>
      </c>
      <c r="I129" s="7" t="s">
        <v>66</v>
      </c>
      <c r="J129" s="2"/>
    </row>
    <row r="130" spans="5:10" x14ac:dyDescent="0.25">
      <c r="E130" s="5" t="s">
        <v>4</v>
      </c>
      <c r="F130" s="13">
        <v>38</v>
      </c>
      <c r="G130" s="7">
        <v>1.4E-2</v>
      </c>
      <c r="H130" s="3" t="s">
        <v>42</v>
      </c>
      <c r="I130" s="7" t="s">
        <v>50</v>
      </c>
      <c r="J130" s="7" t="s">
        <v>66</v>
      </c>
    </row>
    <row r="131" spans="5:10" x14ac:dyDescent="0.25">
      <c r="E131" s="5" t="s">
        <v>4</v>
      </c>
      <c r="F131" s="13">
        <v>39</v>
      </c>
      <c r="G131" s="7">
        <v>3.5999999999999997E-2</v>
      </c>
      <c r="H131" s="3" t="s">
        <v>47</v>
      </c>
      <c r="I131" s="7">
        <v>16</v>
      </c>
      <c r="J131" s="2"/>
    </row>
    <row r="132" spans="5:10" x14ac:dyDescent="0.25">
      <c r="E132" s="5" t="s">
        <v>4</v>
      </c>
      <c r="F132" s="13">
        <v>40</v>
      </c>
      <c r="G132" s="7">
        <v>4.3999999999999997E-2</v>
      </c>
      <c r="H132" s="3" t="s">
        <v>47</v>
      </c>
      <c r="I132" s="7">
        <v>8</v>
      </c>
      <c r="J132" s="2"/>
    </row>
    <row r="133" spans="5:10" x14ac:dyDescent="0.25">
      <c r="G133">
        <f>SUBTOTAL(9,G6:G129)</f>
        <v>6.512999999999999</v>
      </c>
    </row>
    <row r="134" spans="5:10" ht="15.75" thickBot="1" x14ac:dyDescent="0.3"/>
    <row r="135" spans="5:10" ht="15.75" thickBot="1" x14ac:dyDescent="0.3">
      <c r="E135" s="8" t="s">
        <v>69</v>
      </c>
      <c r="F135" s="15">
        <f>SUM(G4:G132)</f>
        <v>6.6729999999999992</v>
      </c>
      <c r="G135" s="9" t="s">
        <v>1</v>
      </c>
    </row>
    <row r="136" spans="5:10" ht="6" customHeight="1" x14ac:dyDescent="0.25"/>
    <row r="137" spans="5:10" ht="9" customHeight="1" x14ac:dyDescent="0.25"/>
  </sheetData>
  <autoFilter ref="E3:J132"/>
  <pageMargins left="0.7" right="0.7" top="0.75" bottom="0.75" header="0.3" footer="0.3"/>
  <pageSetup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 1</vt:lpstr>
      <vt:lpstr>Hoja 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De La Barrera Calderón</dc:creator>
  <cp:lastModifiedBy>Patricia Jelves</cp:lastModifiedBy>
  <cp:lastPrinted>2016-11-28T12:14:06Z</cp:lastPrinted>
  <dcterms:created xsi:type="dcterms:W3CDTF">2016-11-25T13:55:14Z</dcterms:created>
  <dcterms:modified xsi:type="dcterms:W3CDTF">2016-12-07T18:07:06Z</dcterms:modified>
</cp:coreProperties>
</file>